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P:\UP\Občina Polzela\OŠ Polzela\prizidava OŠ Polzela\PROJEKT\4.2_Oprema\Popis\"/>
    </mc:Choice>
  </mc:AlternateContent>
  <xr:revisionPtr revIDLastSave="0" documentId="13_ncr:1_{9EE0CE6A-D1F6-41D6-853D-B0E4D2FCEE12}" xr6:coauthVersionLast="47" xr6:coauthVersionMax="47" xr10:uidLastSave="{00000000-0000-0000-0000-000000000000}"/>
  <bookViews>
    <workbookView xWindow="-120" yWindow="-120" windowWidth="51840" windowHeight="21120" tabRatio="819" xr2:uid="{00000000-000D-0000-FFFF-FFFF00000000}"/>
  </bookViews>
  <sheets>
    <sheet name="PRVA STRAN" sheetId="70" r:id="rId1"/>
    <sheet name="REK-SKUPAJ" sheetId="5" r:id="rId2"/>
    <sheet name="A.REK GO OBJEKT" sheetId="42" r:id="rId3"/>
    <sheet name="I.A-NOTRANJA OPREMA" sheetId="18" r:id="rId4"/>
  </sheets>
  <externalReferences>
    <externalReference r:id="rId5"/>
  </externalReferences>
  <definedNames>
    <definedName name="BuiltIn_Print_Area">"$#REF!.$A$6:$#REF!.$B$820"</definedName>
    <definedName name="CAD">#REF!</definedName>
    <definedName name="CAD_3">'[1]Vlom_ rop'!#REF!</definedName>
    <definedName name="CAD_4">'[1]Vlom_ rop'!#REF!</definedName>
    <definedName name="Datum">#REF!</definedName>
    <definedName name="DEM2KN">#REF!</definedName>
    <definedName name="EUR">#REF!</definedName>
    <definedName name="EUR_3">#REF!</definedName>
    <definedName name="EUR_4">#REF!</definedName>
    <definedName name="EUR_5">#REF!</definedName>
    <definedName name="EUR_6">#REF!</definedName>
    <definedName name="eur_7">#REF!</definedName>
    <definedName name="EUR2DEM">#REF!</definedName>
    <definedName name="EUR2KN">#REF!</definedName>
    <definedName name="Excel_BuiltIn__FilterDatabase">#REF!</definedName>
    <definedName name="Excel_BuiltIn_Print_Area_1" localSheetId="2">#REF!</definedName>
    <definedName name="Excel_BuiltIn_Print_Area_1" localSheetId="0">#REF!</definedName>
    <definedName name="Excel_BuiltIn_Print_Area_1">#REF!</definedName>
    <definedName name="Excel_BuiltIn_Print_Area_8" localSheetId="2">#REF!</definedName>
    <definedName name="Excel_BuiltIn_Print_Area_8" localSheetId="0">#REF!</definedName>
    <definedName name="Excel_BuiltIn_Print_Area_8">#REF!</definedName>
    <definedName name="Naročnik">#REF!</definedName>
    <definedName name="_xlnm.Print_Area" localSheetId="2">'A.REK GO OBJEKT'!$A$1:$F$36</definedName>
    <definedName name="_xlnm.Print_Area" localSheetId="3">'I.A-NOTRANJA OPREMA'!$A$1:$F$335</definedName>
    <definedName name="_xlnm.Print_Area" localSheetId="1">'REK-SKUPAJ'!$A$1:$E$32</definedName>
    <definedName name="U">#REF!</definedName>
    <definedName name="US">#REF!</definedName>
    <definedName name="USD">#REF!</definedName>
    <definedName name="UVSIM">#REF!</definedName>
    <definedName name="X">#REF!</definedName>
    <definedName name="Z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8" i="18" l="1"/>
  <c r="F246" i="18"/>
  <c r="F247" i="18"/>
  <c r="F95" i="18"/>
  <c r="F68" i="18"/>
  <c r="F66" i="18"/>
  <c r="F65" i="18"/>
  <c r="F64" i="18"/>
  <c r="F62" i="18"/>
  <c r="F61" i="18"/>
  <c r="F60" i="18"/>
  <c r="F59" i="18"/>
  <c r="F55" i="18"/>
  <c r="F56" i="18"/>
  <c r="F320" i="18"/>
  <c r="F319" i="18"/>
  <c r="F57" i="18" l="1"/>
  <c r="F180" i="18"/>
  <c r="F228" i="18"/>
  <c r="F229" i="18"/>
  <c r="F93" i="18"/>
  <c r="F118" i="18" l="1"/>
  <c r="F104" i="18"/>
  <c r="F107" i="18"/>
  <c r="F106" i="18"/>
  <c r="F105" i="18"/>
  <c r="F103" i="18"/>
  <c r="F102" i="18"/>
  <c r="F101" i="18"/>
  <c r="F100" i="18"/>
  <c r="F92" i="18" l="1"/>
  <c r="F91" i="18"/>
  <c r="F48" i="18"/>
  <c r="F17" i="18" l="1"/>
  <c r="F315" i="18" l="1"/>
  <c r="F314" i="18"/>
  <c r="F313" i="18"/>
  <c r="F312" i="18"/>
  <c r="F299" i="18"/>
  <c r="F300" i="18"/>
  <c r="F301" i="18"/>
  <c r="F302" i="18"/>
  <c r="F303" i="18"/>
  <c r="F304" i="18"/>
  <c r="F305" i="18"/>
  <c r="F306" i="18"/>
  <c r="F307" i="18"/>
  <c r="F309" i="18"/>
  <c r="F310" i="18"/>
  <c r="F317" i="18"/>
  <c r="F298" i="18"/>
  <c r="F270" i="18"/>
  <c r="F271" i="18"/>
  <c r="F272" i="18"/>
  <c r="F273" i="18"/>
  <c r="F274" i="18"/>
  <c r="F275" i="18"/>
  <c r="F276" i="18"/>
  <c r="F277" i="18"/>
  <c r="F278" i="18"/>
  <c r="F279" i="18"/>
  <c r="F280" i="18"/>
  <c r="F281" i="18"/>
  <c r="F282" i="18"/>
  <c r="F284" i="18"/>
  <c r="F285" i="18"/>
  <c r="F286" i="18"/>
  <c r="F288" i="18"/>
  <c r="F289" i="18"/>
  <c r="F290" i="18"/>
  <c r="F292" i="18"/>
  <c r="F294" i="18"/>
  <c r="F295" i="18"/>
  <c r="F296" i="18"/>
  <c r="F297" i="18"/>
  <c r="F269" i="18"/>
  <c r="F267" i="18"/>
  <c r="F265" i="18"/>
  <c r="F264" i="18"/>
  <c r="F263" i="18"/>
  <c r="F262" i="18"/>
  <c r="F260" i="18" l="1"/>
  <c r="F245" i="18"/>
  <c r="F248" i="18"/>
  <c r="F249" i="18"/>
  <c r="F250" i="18"/>
  <c r="F251" i="18"/>
  <c r="F252" i="18"/>
  <c r="F253" i="18"/>
  <c r="F254" i="18"/>
  <c r="F255" i="18"/>
  <c r="F256" i="18"/>
  <c r="F257" i="18"/>
  <c r="F259" i="18"/>
  <c r="F244" i="18"/>
  <c r="F241" i="18"/>
  <c r="F242" i="18"/>
  <c r="F240" i="18"/>
  <c r="F219" i="18"/>
  <c r="F220" i="18"/>
  <c r="F221" i="18"/>
  <c r="F222" i="18"/>
  <c r="F223" i="18"/>
  <c r="F224" i="18"/>
  <c r="F225" i="18"/>
  <c r="F226" i="18"/>
  <c r="F227" i="18"/>
  <c r="F230" i="18"/>
  <c r="F231" i="18"/>
  <c r="F232" i="18"/>
  <c r="F233" i="18"/>
  <c r="F234" i="18"/>
  <c r="F238" i="18"/>
  <c r="F236" i="18"/>
  <c r="F204" i="18"/>
  <c r="F217" i="18"/>
  <c r="F215" i="18"/>
  <c r="F214" i="18"/>
  <c r="F188" i="18"/>
  <c r="F189" i="18"/>
  <c r="F190" i="18"/>
  <c r="F191" i="18"/>
  <c r="F193" i="18"/>
  <c r="F195" i="18"/>
  <c r="F196" i="18"/>
  <c r="F197" i="18"/>
  <c r="F198" i="18"/>
  <c r="F199" i="18"/>
  <c r="F200" i="18"/>
  <c r="F201" i="18"/>
  <c r="F202" i="18"/>
  <c r="F203" i="18"/>
  <c r="F205" i="18"/>
  <c r="F206" i="18"/>
  <c r="F207" i="18"/>
  <c r="F209" i="18"/>
  <c r="F211" i="18"/>
  <c r="F212" i="18"/>
  <c r="F213" i="18"/>
  <c r="F187" i="18"/>
  <c r="F185" i="18"/>
  <c r="F149" i="18"/>
  <c r="F183" i="18"/>
  <c r="F182" i="18"/>
  <c r="F181" i="18"/>
  <c r="F141" i="18"/>
  <c r="F177" i="18"/>
  <c r="F174" i="18"/>
  <c r="F168" i="18"/>
  <c r="F29" i="18" l="1"/>
  <c r="F30" i="18"/>
  <c r="F23" i="18"/>
  <c r="F22" i="18"/>
  <c r="F24" i="18"/>
  <c r="F25" i="18"/>
  <c r="F26" i="18"/>
  <c r="F27" i="18"/>
  <c r="F28" i="18"/>
  <c r="F129" i="18"/>
  <c r="F79" i="18" l="1"/>
  <c r="F50" i="18" l="1"/>
  <c r="F51" i="18"/>
  <c r="F38" i="18"/>
  <c r="F39" i="18"/>
  <c r="F36" i="18"/>
  <c r="F33" i="18"/>
  <c r="F32" i="18"/>
  <c r="F16" i="18"/>
  <c r="F179" i="18" l="1"/>
  <c r="F178" i="18"/>
  <c r="F176" i="18"/>
  <c r="F175" i="18"/>
  <c r="F165" i="18"/>
  <c r="F173" i="18"/>
  <c r="F171" i="18"/>
  <c r="F170" i="18"/>
  <c r="F169" i="18"/>
  <c r="F167" i="18"/>
  <c r="F166" i="18"/>
  <c r="F163" i="18"/>
  <c r="F161" i="18"/>
  <c r="F156" i="18"/>
  <c r="F154" i="18"/>
  <c r="F159" i="18"/>
  <c r="F158" i="18"/>
  <c r="F157" i="18"/>
  <c r="F160" i="18"/>
  <c r="F152" i="18"/>
  <c r="F151" i="18"/>
  <c r="F150" i="18"/>
  <c r="F147" i="18"/>
  <c r="F146" i="18"/>
  <c r="F144" i="18"/>
  <c r="F143" i="18"/>
  <c r="F142" i="18"/>
  <c r="F140" i="18"/>
  <c r="F139" i="18"/>
  <c r="F138" i="18"/>
  <c r="F137" i="18" l="1"/>
  <c r="F136" i="18"/>
  <c r="F135" i="18"/>
  <c r="F134" i="18"/>
  <c r="F132" i="18"/>
  <c r="F130" i="18"/>
  <c r="F125" i="18"/>
  <c r="F124" i="18"/>
  <c r="F122" i="18"/>
  <c r="F127" i="18"/>
  <c r="F128" i="18"/>
  <c r="F116" i="18"/>
  <c r="F115" i="18"/>
  <c r="F121" i="18"/>
  <c r="F120" i="18"/>
  <c r="F119" i="18"/>
  <c r="F117" i="18"/>
  <c r="F113" i="18"/>
  <c r="F114" i="18"/>
  <c r="F112" i="18"/>
  <c r="F111" i="18"/>
  <c r="F109" i="18" l="1"/>
  <c r="F99" i="18"/>
  <c r="F98" i="18"/>
  <c r="F97" i="18"/>
  <c r="F89" i="18"/>
  <c r="F90" i="18" l="1"/>
  <c r="F88" i="18"/>
  <c r="F86" i="18" l="1"/>
  <c r="F85" i="18"/>
  <c r="F80" i="18"/>
  <c r="F83" i="18"/>
  <c r="F78" i="18"/>
  <c r="F77" i="18"/>
  <c r="F75" i="18"/>
  <c r="F73" i="18"/>
  <c r="F72" i="18"/>
  <c r="F71" i="18"/>
  <c r="F70" i="18"/>
  <c r="F54" i="18"/>
  <c r="F53" i="18"/>
  <c r="F52" i="18"/>
  <c r="F49" i="18" l="1"/>
  <c r="F43" i="18" l="1"/>
  <c r="F44" i="18"/>
  <c r="F45" i="18"/>
  <c r="F41" i="18"/>
  <c r="F40" i="18"/>
  <c r="F47" i="18" l="1"/>
  <c r="F46" i="18"/>
  <c r="F35" i="18" l="1"/>
  <c r="F328" i="18"/>
  <c r="F329" i="18"/>
  <c r="C3" i="5"/>
  <c r="F331" i="18"/>
  <c r="F333" i="18"/>
  <c r="F332" i="18" l="1"/>
  <c r="F335" i="18" s="1"/>
  <c r="F81" i="18"/>
  <c r="F20" i="18"/>
  <c r="F15" i="18"/>
  <c r="F322" i="18" l="1"/>
  <c r="F14" i="42" s="1"/>
  <c r="A324" i="18"/>
  <c r="B15" i="42"/>
  <c r="A3" i="18"/>
  <c r="B14" i="42"/>
  <c r="F15" i="42" l="1"/>
  <c r="F11" i="42" s="1"/>
  <c r="F18" i="42" l="1"/>
  <c r="F7" i="42" l="1"/>
  <c r="E9" i="5" s="1"/>
  <c r="E11" i="5" s="1"/>
  <c r="E13" i="5" l="1"/>
  <c r="E15" i="5" s="1"/>
</calcChain>
</file>

<file path=xl/sharedStrings.xml><?xml version="1.0" encoding="utf-8"?>
<sst xmlns="http://schemas.openxmlformats.org/spreadsheetml/2006/main" count="878" uniqueCount="526">
  <si>
    <t>Splošna določila</t>
  </si>
  <si>
    <t>SPLOŠNA DOLOČILA:
Vsa dela morajo biti izvedena kvalitetno iz materialov z zahtevanimi lastnostmi in atesti.</t>
  </si>
  <si>
    <t>Dela je potrebno izvajati po predloženi tehnični dokumentaciji, detajlih izbranega izvajalca in navodilih projektanta.</t>
  </si>
  <si>
    <t>Dimenzije obrtniških izdelkov in količine je potrebno pred naročanjem preveriti na objektu.</t>
  </si>
  <si>
    <t>Dodatna, nepredvidena in več dela, ki niso zajeta v popisu se izvedejo po predhodnem dogovoru z nadzornim organom in se obračunajo po dejanskih količinah, po predhodni odobritvi enotne cene s strani investitorja.</t>
  </si>
  <si>
    <t>SKUPAJ</t>
  </si>
  <si>
    <t xml:space="preserve">Zap. št. </t>
  </si>
  <si>
    <t>Opis postavke</t>
  </si>
  <si>
    <t>enota</t>
  </si>
  <si>
    <t>količina</t>
  </si>
  <si>
    <t>cena/ enoto</t>
  </si>
  <si>
    <t>skupaj</t>
  </si>
  <si>
    <t>INVESTITOR:</t>
  </si>
  <si>
    <t>OBJEKT:</t>
  </si>
  <si>
    <t>PZI</t>
  </si>
  <si>
    <t>Investicija:</t>
  </si>
  <si>
    <t>SKUPAJ Z DDV</t>
  </si>
  <si>
    <t>Ponudnik:</t>
  </si>
  <si>
    <t>Odgovorna oseba za podpis pogodbe:</t>
  </si>
  <si>
    <t>Davčna številka:</t>
  </si>
  <si>
    <t>Kontaktna oseba za obrazložitev ponudbe:</t>
  </si>
  <si>
    <t>Telefon kontaktne osebe:</t>
  </si>
  <si>
    <t>E-pošta kontaktne osebe:</t>
  </si>
  <si>
    <t>Številka ponudbe:</t>
  </si>
  <si>
    <t>Datum ponudbe:</t>
  </si>
  <si>
    <t>žig in podpis:</t>
  </si>
  <si>
    <t>1.</t>
  </si>
  <si>
    <t>Ostala dela</t>
  </si>
  <si>
    <t>V enotne cene je potrebno vkalkulirati vse pomožne, delovne, montažne in zaščitne odre. Izjema velja le za fasadni oder, ki se obračuna posebej.</t>
  </si>
  <si>
    <t>2.</t>
  </si>
  <si>
    <t>kom</t>
  </si>
  <si>
    <t>ur</t>
  </si>
  <si>
    <t>REKAPITULACIJA</t>
  </si>
  <si>
    <t>kpl</t>
  </si>
  <si>
    <t>3.</t>
  </si>
  <si>
    <t>4.</t>
  </si>
  <si>
    <t>pavšal</t>
  </si>
  <si>
    <t>I.</t>
  </si>
  <si>
    <t>FAZA:</t>
  </si>
  <si>
    <t>ŠTEVILKA PROJEKTA:</t>
  </si>
  <si>
    <t>PROJEKTANT:</t>
  </si>
  <si>
    <t>Savinjska cesta 117</t>
  </si>
  <si>
    <t>3313 Polzela</t>
  </si>
  <si>
    <t>DATUM:</t>
  </si>
  <si>
    <t>A</t>
  </si>
  <si>
    <t>B</t>
  </si>
  <si>
    <t>A.i</t>
  </si>
  <si>
    <t>A.ii</t>
  </si>
  <si>
    <t>V enotnih cenah je potrebno upoštevati redna čiščenja med deli in finalno čiščenje (sprotno med gradnjo in 1x po izvedenih vseh delih, vključno s finalnim čiščenjem vseh zunanjih površin in vseh horizontalnih in vertikalnih površin).</t>
  </si>
  <si>
    <t>zap.št</t>
  </si>
  <si>
    <t>VRSTA DEL</t>
  </si>
  <si>
    <t>VREDNOST DEL</t>
  </si>
  <si>
    <t>Pri delih, kjer je naveden določen material, je možna tudi izbira drugega z enakimi lastnostmi in kvaliteto.</t>
  </si>
  <si>
    <r>
      <t xml:space="preserve">Opisi pozicij so skrajšani, ponudba mora vsebovati vse stroške za kompletno izdelavo pozicije, tudi če v popisu niso eksplicitno navedeni. </t>
    </r>
    <r>
      <rPr>
        <b/>
        <sz val="10"/>
        <rFont val="Arial Narrow"/>
        <family val="2"/>
        <charset val="238"/>
      </rPr>
      <t>Enotna cena mora zajeti izdelavo vseh potrebnih detajlov in dopolnilnih del, ki jih je potrebno izvesti za dokončanje posameznih del, tudi če potrebni detajli in zaključki niso podrobno navedeni in opisani v popisu del, in so ta dopolnila nujna za pravilno funkcioniranje posameznih sistemov.</t>
    </r>
  </si>
  <si>
    <t>DDV 22 %</t>
  </si>
  <si>
    <t>Vsako opisano delo vsebuje osnovni in pomožni material, prevoz materiala in orodja na objekt, notranje transporte po gradbišču, vse delo, delovne in pomožne odre za vsa dela v notranjosti (razen fasadnih odrov), organizacijo in zavarovanje gradbišča, gradbiščno ograjo in tablo, zaključno čiščenje, odstranitev odpadkov po dovršenem delu in stroške trajnega odlaganja na komunalni deponiji. Prav tako vsa dela vsebujejo vso potrebna dela povezana z zaščito notranjih in zunanjih površin prostorov, tlaka, instalacij, slikopleskarskih del, stropa in ostalega ter sprotna (takojšnja) čiščenja po končani montaži.</t>
  </si>
  <si>
    <t>Izvajalec mora po končanih delih pripraviti dokazilo o zanesljivosti objekta in navodila za obratovanje in vzdrževanje objekta. Navedena dokumenta mora predati v 3x tiskani obliki in 3x digitalni obliki investitorju v trajno last.</t>
  </si>
  <si>
    <t xml:space="preserve"> 3.1</t>
  </si>
  <si>
    <t xml:space="preserve"> 1.1</t>
  </si>
  <si>
    <t>cena / enoto</t>
  </si>
  <si>
    <t xml:space="preserve"> 1.2</t>
  </si>
  <si>
    <t>ZUNANJA IN NOTRANJA OPREMA</t>
  </si>
  <si>
    <t>oznaka</t>
  </si>
  <si>
    <t xml:space="preserve">opis </t>
  </si>
  <si>
    <t>Notranja oprema</t>
  </si>
  <si>
    <t xml:space="preserve"> 2.1</t>
  </si>
  <si>
    <t xml:space="preserve"> 2.2</t>
  </si>
  <si>
    <t xml:space="preserve"> 3.2</t>
  </si>
  <si>
    <t xml:space="preserve"> 4.1</t>
  </si>
  <si>
    <t xml:space="preserve"> 5.1</t>
  </si>
  <si>
    <t xml:space="preserve"> 5.2</t>
  </si>
  <si>
    <t xml:space="preserve"> 5.3</t>
  </si>
  <si>
    <t xml:space="preserve"> 5.4</t>
  </si>
  <si>
    <t xml:space="preserve"> 5.5</t>
  </si>
  <si>
    <t xml:space="preserve"> 5.6</t>
  </si>
  <si>
    <t xml:space="preserve"> 5.7</t>
  </si>
  <si>
    <t xml:space="preserve"> 5.8</t>
  </si>
  <si>
    <t xml:space="preserve"> 5.9</t>
  </si>
  <si>
    <t xml:space="preserve"> 5.10</t>
  </si>
  <si>
    <t xml:space="preserve"> 5.11</t>
  </si>
  <si>
    <t xml:space="preserve"> 6.1</t>
  </si>
  <si>
    <t xml:space="preserve"> 6.2</t>
  </si>
  <si>
    <t xml:space="preserve"> 6.3</t>
  </si>
  <si>
    <t xml:space="preserve"> 6.4</t>
  </si>
  <si>
    <t xml:space="preserve"> 6.5</t>
  </si>
  <si>
    <t xml:space="preserve"> 7.1</t>
  </si>
  <si>
    <t xml:space="preserve"> 7.2</t>
  </si>
  <si>
    <t xml:space="preserve"> 7.3</t>
  </si>
  <si>
    <t xml:space="preserve"> 8.1</t>
  </si>
  <si>
    <t xml:space="preserve"> 8.2</t>
  </si>
  <si>
    <t xml:space="preserve"> 9.1</t>
  </si>
  <si>
    <t xml:space="preserve"> 9.2</t>
  </si>
  <si>
    <t xml:space="preserve"> 10.1</t>
  </si>
  <si>
    <t xml:space="preserve"> 10.2</t>
  </si>
  <si>
    <t xml:space="preserve"> 10.3</t>
  </si>
  <si>
    <t>PROJEKTNO</t>
  </si>
  <si>
    <t xml:space="preserve"> 9.3</t>
  </si>
  <si>
    <t xml:space="preserve"> 9.4</t>
  </si>
  <si>
    <t xml:space="preserve"> 9.5</t>
  </si>
  <si>
    <t xml:space="preserve"> 9.6</t>
  </si>
  <si>
    <t xml:space="preserve"> 9.7</t>
  </si>
  <si>
    <t>TEHNIČNI OPIS OPREMA</t>
  </si>
  <si>
    <t>A+B</t>
  </si>
  <si>
    <t>PROJEKTANTSKI POPIS MATERIALA IN DEL</t>
  </si>
  <si>
    <t>RAZNA NEPREDVIDENA DELA 10%</t>
  </si>
  <si>
    <t xml:space="preserve">Dobava in vgradnja poštnega nabiralnika z režo iz pocinkanega jekla v barvi po izboru projektanta, grosistične vrednosti 90 €. Vključno z vsem potrebnim pritrdilnim materialom. Model nabiralnika pred naročilom uskladiti s projektantom.
</t>
  </si>
  <si>
    <t xml:space="preserve"> 7.4</t>
  </si>
  <si>
    <t>5.</t>
  </si>
  <si>
    <t xml:space="preserve"> 4.2</t>
  </si>
  <si>
    <t xml:space="preserve"> 4.3</t>
  </si>
  <si>
    <t xml:space="preserve"> 4.4</t>
  </si>
  <si>
    <t>OSTALO</t>
  </si>
  <si>
    <t xml:space="preserve"> 7.5</t>
  </si>
  <si>
    <t xml:space="preserve"> 7.6</t>
  </si>
  <si>
    <t xml:space="preserve"> 10.4</t>
  </si>
  <si>
    <t xml:space="preserve"> 10.5</t>
  </si>
  <si>
    <t xml:space="preserve"> 10.6</t>
  </si>
  <si>
    <t xml:space="preserve"> 10.7</t>
  </si>
  <si>
    <t xml:space="preserve"> 10.8</t>
  </si>
  <si>
    <t xml:space="preserve"> 10.9</t>
  </si>
  <si>
    <t xml:space="preserve"> 10.10</t>
  </si>
  <si>
    <t xml:space="preserve">Dobava in montaža usmerjevalnih tabel vključno s pritrdilnim materialom.
►izdelavo, dobavo in montažo table na alubond pločevini s tiskom na UV odporno folijo velikosti cca. 60 x 60 cm ( napis po izboru projektanta ).
</t>
  </si>
  <si>
    <t xml:space="preserve"> marec 2026</t>
  </si>
  <si>
    <t>NOTRANJA OMPREMA PRIZIDAVE OŠ POLZELA</t>
  </si>
  <si>
    <t>Občina Polzela</t>
  </si>
  <si>
    <t>NOTRANJA OPREMA</t>
  </si>
  <si>
    <t xml:space="preserve"> 1.3</t>
  </si>
  <si>
    <t xml:space="preserve"> 1.4</t>
  </si>
  <si>
    <t>SKUPNI PROSTOR / GARDEROBA - 2</t>
  </si>
  <si>
    <t>JEDILNICA - 1</t>
  </si>
  <si>
    <t>SKLADIŠČE ČISTIL - 4</t>
  </si>
  <si>
    <t xml:space="preserve">SHRAMBA UČIL - 9
</t>
  </si>
  <si>
    <t>UČILNICA 1. RAZRED - 10</t>
  </si>
  <si>
    <t xml:space="preserve"> 5.12</t>
  </si>
  <si>
    <t>KABINET - 11</t>
  </si>
  <si>
    <t>PISARNA - K17</t>
  </si>
  <si>
    <t>HODNIK - 14</t>
  </si>
  <si>
    <t>SHRAMBA - 17</t>
  </si>
  <si>
    <t>KABINET - 18</t>
  </si>
  <si>
    <r>
      <rPr>
        <b/>
        <sz val="10"/>
        <rFont val="Arial Narrow"/>
        <family val="2"/>
        <charset val="238"/>
      </rPr>
      <t>OMARA</t>
    </r>
    <r>
      <rPr>
        <sz val="10"/>
        <rFont val="Arial Narrow"/>
        <family val="2"/>
      </rPr>
      <t xml:space="preserve">
Omara 10.1 108 x 60 x 240 cm (š/v/g)
Osnova elementa: iveral dekor 18 mm. ABS robni trak. Barvo in izgled potrdi projektant.
Fronta: iveral dekor 18 mm. ABS robni trak. 1x dvokrilna vrata. Barvo in izgled potrdi projektant.
Hrbtišče: iveral dekor 12 mm. Barvo in izgled potrdi projektant.
Podnožje: ALU cokel s tipskimi elementi višine 10 cm in višinsko nastavljivimi nogami. Barvo in izgled potrdi projektant.
Police: 2x fiksna polica iveral dekor 18 mm, 2x fiksna polica z obešalnikom iveral dekor 18 mm, 4x višinsko nastavljiva polica iveral dekor 18 mm. Barvo in izgled potrdi projektant.
Ročaji: 2x ALU ročaj. Barvo in izgled potrdi projektant.
Okovje: odmične spone vrat z mehkim zapiranjem. Okovje za varnostno pritrjevanje na zid.
Razno: Individualno zaklepanje omare (skladno z grafiko). Reža za prezračevanje 1,5 cm v spodnjem in zgornjem korposu ter vmesnih policah. 2x PVC podstavek za čevlje.</t>
    </r>
    <r>
      <rPr>
        <sz val="10"/>
        <rFont val="Arial Narrow"/>
        <family val="2"/>
        <charset val="238"/>
      </rPr>
      <t xml:space="preserve">
IZGLED IN IZVEDBA PO SHEMI
</t>
    </r>
  </si>
  <si>
    <t xml:space="preserve"> 10.11</t>
  </si>
  <si>
    <t xml:space="preserve"> 10.12</t>
  </si>
  <si>
    <t>UČILNICA 4. RAZRED - 19</t>
  </si>
  <si>
    <t xml:space="preserve"> 11.1</t>
  </si>
  <si>
    <t xml:space="preserve"> 11.2</t>
  </si>
  <si>
    <t xml:space="preserve"> 11.3</t>
  </si>
  <si>
    <t xml:space="preserve"> 11.4</t>
  </si>
  <si>
    <t xml:space="preserve"> 11.5</t>
  </si>
  <si>
    <t xml:space="preserve"> 11.6</t>
  </si>
  <si>
    <t xml:space="preserve"> 11.7</t>
  </si>
  <si>
    <t xml:space="preserve"> 11.8</t>
  </si>
  <si>
    <t xml:space="preserve"> 11.9</t>
  </si>
  <si>
    <t xml:space="preserve"> 11.10</t>
  </si>
  <si>
    <t xml:space="preserve"> 11.11</t>
  </si>
  <si>
    <t xml:space="preserve"> 11.12</t>
  </si>
  <si>
    <t xml:space="preserve"> 11.13</t>
  </si>
  <si>
    <t xml:space="preserve"> 11.14</t>
  </si>
  <si>
    <t xml:space="preserve"> 11.15</t>
  </si>
  <si>
    <t xml:space="preserve"> 11.16</t>
  </si>
  <si>
    <t xml:space="preserve"> 11.17</t>
  </si>
  <si>
    <t xml:space="preserve"> 11.18</t>
  </si>
  <si>
    <t xml:space="preserve"> 11.19</t>
  </si>
  <si>
    <t>UP - 010/2026</t>
  </si>
  <si>
    <t xml:space="preserve"> 2.3</t>
  </si>
  <si>
    <t xml:space="preserve"> 2.4</t>
  </si>
  <si>
    <t xml:space="preserve"> 2.5</t>
  </si>
  <si>
    <t xml:space="preserve"> 2.6</t>
  </si>
  <si>
    <t xml:space="preserve"> 2.7</t>
  </si>
  <si>
    <t xml:space="preserve"> 2.8</t>
  </si>
  <si>
    <t xml:space="preserve"> 2.9</t>
  </si>
  <si>
    <r>
      <rPr>
        <b/>
        <sz val="10"/>
        <rFont val="Arial Narrow"/>
        <family val="2"/>
        <charset val="238"/>
      </rPr>
      <t xml:space="preserve">TABURE
</t>
    </r>
    <r>
      <rPr>
        <sz val="10"/>
        <rFont val="Arial Narrow"/>
        <family val="2"/>
        <charset val="238"/>
      </rPr>
      <t xml:space="preserve">Kot npr. Tabure Colorfull Cube ali enakovredno.
Dimenzije: 40/40/42 cm (š/v/g)
Maksimalno obremenitev: 100 kg
Material: videz usnja primeren za čiščenje z čistili
Barva: p Barvo in izgled potrdi projektant. Večje število barv.
Tabure nabavne grosistične vrednosti 30 €.
</t>
    </r>
  </si>
  <si>
    <r>
      <rPr>
        <b/>
        <sz val="10"/>
        <rFont val="Arial Narrow"/>
        <family val="2"/>
        <charset val="238"/>
      </rPr>
      <t>KOŠ ZA SMETI</t>
    </r>
    <r>
      <rPr>
        <sz val="10"/>
        <rFont val="Arial Narrow"/>
        <family val="2"/>
        <charset val="238"/>
      </rPr>
      <t xml:space="preserve">
Kovinski mrežasti koš za smeti K2
Dimenzije: 266 x 218 x 280 mm, volumen 12 l, barvo in izgled potrdi projektant.
</t>
    </r>
  </si>
  <si>
    <t xml:space="preserve"> 2.10</t>
  </si>
  <si>
    <t xml:space="preserve"> 2.11</t>
  </si>
  <si>
    <t>UČILNICA 4. RAZRED - 20</t>
  </si>
  <si>
    <t xml:space="preserve"> 12.1</t>
  </si>
  <si>
    <t xml:space="preserve"> 12.2</t>
  </si>
  <si>
    <t xml:space="preserve"> 12.3</t>
  </si>
  <si>
    <t xml:space="preserve"> 12.4</t>
  </si>
  <si>
    <t xml:space="preserve"> 12.5</t>
  </si>
  <si>
    <t xml:space="preserve"> 12.6</t>
  </si>
  <si>
    <t xml:space="preserve"> 12.7</t>
  </si>
  <si>
    <t xml:space="preserve"> 12.8</t>
  </si>
  <si>
    <t xml:space="preserve"> 12.9</t>
  </si>
  <si>
    <t xml:space="preserve"> 12.10</t>
  </si>
  <si>
    <t xml:space="preserve"> 12.11</t>
  </si>
  <si>
    <t xml:space="preserve"> 12.12</t>
  </si>
  <si>
    <t xml:space="preserve"> 12.13</t>
  </si>
  <si>
    <t xml:space="preserve"> 12.14</t>
  </si>
  <si>
    <t xml:space="preserve"> 12.15</t>
  </si>
  <si>
    <t xml:space="preserve"> 12.16</t>
  </si>
  <si>
    <t xml:space="preserve"> 12.17</t>
  </si>
  <si>
    <t xml:space="preserve"> 12.18</t>
  </si>
  <si>
    <t>KABINET - 21</t>
  </si>
  <si>
    <t xml:space="preserve"> 13.1</t>
  </si>
  <si>
    <t xml:space="preserve"> 13.2</t>
  </si>
  <si>
    <t xml:space="preserve"> 13.3</t>
  </si>
  <si>
    <t xml:space="preserve"> 13.4</t>
  </si>
  <si>
    <t xml:space="preserve"> 13.5</t>
  </si>
  <si>
    <t xml:space="preserve"> 13.6</t>
  </si>
  <si>
    <t xml:space="preserve"> 13.7</t>
  </si>
  <si>
    <t xml:space="preserve"> 14.1</t>
  </si>
  <si>
    <t>KABINET ZA INDVIDUALNO DELO - 21.1</t>
  </si>
  <si>
    <t xml:space="preserve"> 14.2</t>
  </si>
  <si>
    <t xml:space="preserve"> 14.3</t>
  </si>
  <si>
    <r>
      <rPr>
        <b/>
        <sz val="10"/>
        <rFont val="Arial Narrow"/>
        <family val="2"/>
        <charset val="238"/>
      </rPr>
      <t>OMARA</t>
    </r>
    <r>
      <rPr>
        <sz val="10"/>
        <rFont val="Arial Narrow"/>
        <family val="2"/>
        <charset val="238"/>
      </rPr>
      <t xml:space="preserve">
Omara O15.1 219 x 60 x 98 cm (š/v/g)
Osnova elementa: iveral dekor 18 mm. Izvedba v dveh različnih dekorjih/barvah. ABS robni trak. Barvo in izgled potrdi projektant. Fronta: iveral dekor 18 mm. ABS robni trak. 3x enokrilna vrata.  Izvedba v dveh različnih dekorjih/barvah. Barvo in izgled potrdi projektant. Hrbtišče: iveral dekor 12 mm. Barvo in izgled potrdi projektant.
Podnožje: ALU cokel s tipskimi elementi višine 10 cm in višinsko nastavljivimi nogami. Barvo in izgled potrdi projektant.
Police: 3x fiksna polica iveral dekor 18 mm, 3x višinsko nastavljiva polica iveral dekor 18 mm. Barvo in izgled potrdi projektant.
Ročaji: 3x ALU ročaj. Barvo in izgled potrdi projektant.
Okovje: odmične spone vrat z mehkim zapiranjem. Okovje za varnostno pritrjevanje na zid.
Razno: 2x maska 9 x 98 cm (š x v), iveral dekor 18 mm. ABS robni trak. Barvo in izgled potrdi projektant.
IZGLED IN IZVEDBA PO SHEM
</t>
    </r>
  </si>
  <si>
    <t xml:space="preserve"> 14.4</t>
  </si>
  <si>
    <t xml:space="preserve"> 14.5</t>
  </si>
  <si>
    <t xml:space="preserve"> 14.6</t>
  </si>
  <si>
    <t xml:space="preserve"> 14.7</t>
  </si>
  <si>
    <t>UČILNICA 6. RAZRED - 22</t>
  </si>
  <si>
    <t xml:space="preserve"> 15.1</t>
  </si>
  <si>
    <t xml:space="preserve"> 15.2</t>
  </si>
  <si>
    <t xml:space="preserve"> 15.3</t>
  </si>
  <si>
    <t xml:space="preserve"> 15.4</t>
  </si>
  <si>
    <t xml:space="preserve"> 15.5</t>
  </si>
  <si>
    <t xml:space="preserve"> 15.6</t>
  </si>
  <si>
    <t xml:space="preserve"> 15.7</t>
  </si>
  <si>
    <t xml:space="preserve"> 15.8</t>
  </si>
  <si>
    <t xml:space="preserve"> 15.9</t>
  </si>
  <si>
    <t xml:space="preserve"> 15.10</t>
  </si>
  <si>
    <t xml:space="preserve"> 15.11</t>
  </si>
  <si>
    <t xml:space="preserve"> 15.12</t>
  </si>
  <si>
    <t xml:space="preserve"> 15.13</t>
  </si>
  <si>
    <t xml:space="preserve"> 15.14</t>
  </si>
  <si>
    <t xml:space="preserve"> 15.15</t>
  </si>
  <si>
    <t xml:space="preserve"> 15.16</t>
  </si>
  <si>
    <t xml:space="preserve"> 15.17</t>
  </si>
  <si>
    <t xml:space="preserve"> 15.18</t>
  </si>
  <si>
    <t>UČILNICA 6. RAZRED - 23</t>
  </si>
  <si>
    <t xml:space="preserve"> 16.1</t>
  </si>
  <si>
    <t xml:space="preserve"> 16.2</t>
  </si>
  <si>
    <t xml:space="preserve"> 16.3</t>
  </si>
  <si>
    <t xml:space="preserve"> 16.4</t>
  </si>
  <si>
    <t xml:space="preserve"> 16.5</t>
  </si>
  <si>
    <t xml:space="preserve"> 16.6</t>
  </si>
  <si>
    <t xml:space="preserve"> 16.7</t>
  </si>
  <si>
    <t xml:space="preserve"> 16.8</t>
  </si>
  <si>
    <t xml:space="preserve"> 16.9</t>
  </si>
  <si>
    <t xml:space="preserve"> 16.10</t>
  </si>
  <si>
    <t xml:space="preserve"> 16.11</t>
  </si>
  <si>
    <t xml:space="preserve"> 16.12</t>
  </si>
  <si>
    <t xml:space="preserve"> 16.13</t>
  </si>
  <si>
    <t xml:space="preserve"> 16.14</t>
  </si>
  <si>
    <t xml:space="preserve"> 16.15</t>
  </si>
  <si>
    <t xml:space="preserve"> 16.16</t>
  </si>
  <si>
    <t xml:space="preserve"> 16.17</t>
  </si>
  <si>
    <t xml:space="preserve"> 16.18</t>
  </si>
  <si>
    <t xml:space="preserve"> 16.19</t>
  </si>
  <si>
    <t xml:space="preserve"> 16.20</t>
  </si>
  <si>
    <t>KABINET - 24</t>
  </si>
  <si>
    <t xml:space="preserve"> 17.1</t>
  </si>
  <si>
    <t xml:space="preserve"> 17.2</t>
  </si>
  <si>
    <t xml:space="preserve"> 17.3</t>
  </si>
  <si>
    <t xml:space="preserve"> 17.4</t>
  </si>
  <si>
    <t xml:space="preserve"> 17.5</t>
  </si>
  <si>
    <t xml:space="preserve"> 17.6</t>
  </si>
  <si>
    <t xml:space="preserve"> 17.7</t>
  </si>
  <si>
    <t xml:space="preserve"> 17.8</t>
  </si>
  <si>
    <t xml:space="preserve"> 17.9</t>
  </si>
  <si>
    <t xml:space="preserve"> 17.10</t>
  </si>
  <si>
    <t xml:space="preserve"> 17.11</t>
  </si>
  <si>
    <t xml:space="preserve"> 17.12</t>
  </si>
  <si>
    <t xml:space="preserve"> 17.13</t>
  </si>
  <si>
    <t xml:space="preserve"> 17.14</t>
  </si>
  <si>
    <t xml:space="preserve"> 17.15</t>
  </si>
  <si>
    <t xml:space="preserve"> 17.16</t>
  </si>
  <si>
    <t xml:space="preserve"> 17.17</t>
  </si>
  <si>
    <t>SKLADIŠČE - 25</t>
  </si>
  <si>
    <t xml:space="preserve"> 18.1</t>
  </si>
  <si>
    <t xml:space="preserve"> 18.2</t>
  </si>
  <si>
    <t xml:space="preserve"> 18.3</t>
  </si>
  <si>
    <t xml:space="preserve"> 19.1</t>
  </si>
  <si>
    <t xml:space="preserve"> 19.2</t>
  </si>
  <si>
    <t xml:space="preserve"> 19.3</t>
  </si>
  <si>
    <t xml:space="preserve"> 19.4</t>
  </si>
  <si>
    <t xml:space="preserve"> 19.5</t>
  </si>
  <si>
    <t xml:space="preserve"> 19.6</t>
  </si>
  <si>
    <t xml:space="preserve"> 19.7</t>
  </si>
  <si>
    <t xml:space="preserve"> 19.8</t>
  </si>
  <si>
    <t xml:space="preserve"> 19.9</t>
  </si>
  <si>
    <t xml:space="preserve"> 19.10</t>
  </si>
  <si>
    <t xml:space="preserve"> 19.11</t>
  </si>
  <si>
    <t xml:space="preserve"> 19.12</t>
  </si>
  <si>
    <t xml:space="preserve"> 19.13</t>
  </si>
  <si>
    <t xml:space="preserve"> 19.14</t>
  </si>
  <si>
    <t xml:space="preserve"> 19.15</t>
  </si>
  <si>
    <t xml:space="preserve"> 19.16</t>
  </si>
  <si>
    <t xml:space="preserve"> 19.17</t>
  </si>
  <si>
    <t xml:space="preserve"> 19.18</t>
  </si>
  <si>
    <t xml:space="preserve"> 19.19</t>
  </si>
  <si>
    <t xml:space="preserve"> 19.20</t>
  </si>
  <si>
    <t xml:space="preserve"> 19.21</t>
  </si>
  <si>
    <t xml:space="preserve"> 20.1</t>
  </si>
  <si>
    <t xml:space="preserve"> 20.2</t>
  </si>
  <si>
    <t xml:space="preserve"> 20.3</t>
  </si>
  <si>
    <t xml:space="preserve"> 20.4</t>
  </si>
  <si>
    <t xml:space="preserve"> 20.5</t>
  </si>
  <si>
    <t xml:space="preserve"> 20.6</t>
  </si>
  <si>
    <t xml:space="preserve"> 20.7</t>
  </si>
  <si>
    <t xml:space="preserve"> 20.8</t>
  </si>
  <si>
    <t xml:space="preserve"> 20.9</t>
  </si>
  <si>
    <t xml:space="preserve"> 20.10</t>
  </si>
  <si>
    <t xml:space="preserve"> 20.11</t>
  </si>
  <si>
    <t xml:space="preserve"> 20.12</t>
  </si>
  <si>
    <t xml:space="preserve"> 20.13</t>
  </si>
  <si>
    <t xml:space="preserve"> 20.14</t>
  </si>
  <si>
    <t xml:space="preserve"> 20.15</t>
  </si>
  <si>
    <t xml:space="preserve"> 20.16</t>
  </si>
  <si>
    <t xml:space="preserve"> 20.17</t>
  </si>
  <si>
    <t xml:space="preserve"> 20.18</t>
  </si>
  <si>
    <t xml:space="preserve"> 20.19</t>
  </si>
  <si>
    <t xml:space="preserve"> 20.20</t>
  </si>
  <si>
    <t xml:space="preserve"> 20.21</t>
  </si>
  <si>
    <t>OBSTOJEČA UČILNICA 1 - 3. RAZRED - 26</t>
  </si>
  <si>
    <t>OBSTOJEČA UČILNICA 1 - 2. RAZRED - 27</t>
  </si>
  <si>
    <t xml:space="preserve"> 21.1</t>
  </si>
  <si>
    <t xml:space="preserve"> 21.2</t>
  </si>
  <si>
    <t xml:space="preserve"> 21.3</t>
  </si>
  <si>
    <t xml:space="preserve"> 21.4</t>
  </si>
  <si>
    <t xml:space="preserve"> 21.5</t>
  </si>
  <si>
    <t xml:space="preserve"> 21.6</t>
  </si>
  <si>
    <t xml:space="preserve"> 21.7</t>
  </si>
  <si>
    <t xml:space="preserve"> 21.8</t>
  </si>
  <si>
    <t xml:space="preserve"> 21.9</t>
  </si>
  <si>
    <t xml:space="preserve"> 21.10</t>
  </si>
  <si>
    <t xml:space="preserve"> 21.11</t>
  </si>
  <si>
    <t xml:space="preserve"> 21.12</t>
  </si>
  <si>
    <t xml:space="preserve"> 21.13</t>
  </si>
  <si>
    <t xml:space="preserve"> 21.14</t>
  </si>
  <si>
    <t xml:space="preserve"> 21.15</t>
  </si>
  <si>
    <t xml:space="preserve"> 21.16</t>
  </si>
  <si>
    <t xml:space="preserve"> 21.17</t>
  </si>
  <si>
    <t xml:space="preserve"> 21.18</t>
  </si>
  <si>
    <t xml:space="preserve"> 21.19</t>
  </si>
  <si>
    <t xml:space="preserve"> 21.20</t>
  </si>
  <si>
    <t>20.21</t>
  </si>
  <si>
    <t xml:space="preserve"> 1.5</t>
  </si>
  <si>
    <t xml:space="preserve">SKUPAJ </t>
  </si>
  <si>
    <t>SKUPAJ NOTRANJA OPREMA IN 
RAZNA NEPREDVIDENA DELA 10 %</t>
  </si>
  <si>
    <r>
      <rPr>
        <b/>
        <sz val="10"/>
        <rFont val="Arial Narrow"/>
        <family val="2"/>
        <charset val="238"/>
      </rPr>
      <t>OMARA</t>
    </r>
    <r>
      <rPr>
        <sz val="10"/>
        <rFont val="Arial Narrow"/>
        <family val="2"/>
        <charset val="238"/>
      </rPr>
      <t xml:space="preserve">
Omara O6.2 85 x 60 x 240 cm (š/g/v)
Osnova elementa: iveral dekor 18 mm. ABS robni trak. Barvo in izgled potrdi projektant.
Fronta: iveral dekor 18 mm. ABS robni trak. 1x dvokrilna vrata. Barvo in izgled potrdi projektant.
Hrbtišče: iveral dekor 12 mm. Barvo in izgled potrdi projektant.
Podnožje: ALU cokel s tipskimi elementi višine 10 cm in višinsko nastavljivimi nogami. Barvo in izgled potrdi projektant.
Police: 2x fiksna polica iveral dekor 18 mm, 3x višinsko nastavljiva polica iveral dekor 18 mm. ABS robni trak. Barvo in izgled potrdi projektant.
Ročaji: 2x ALU ročaj. Barvo in izgled potrdi projektant.
Okovje: odmične spone vrat z mehkim zapiranjem. Okovje za varnostno pritrjevanje na zid.
Razno: maska 5 x 240 cm (š/v), iveral dekor 18 mm. ABS robni trak. Barvo in izgled potrdi projektant.
IZGLED IN IZVEDBA PO SHEMI
</t>
    </r>
  </si>
  <si>
    <t xml:space="preserve"> - dokončno obliko in barvo izvedbe posameznega elementa na objektu potrdita investitor in projektant, prav tako je predhodno potrebno uskladiti postavitve opreme v prostorih
 - pred izvedbo in montažo opreme je potrebno predhodno preveriti dimenzije na objektu in prilagoditi dani situaciji
 - garancijski rok za vso ponujeno opremo je 24 mesecev od dobave in montaže opreme. Garancijski rok za vgrajene aparate in naprave je glede na garancijo proizvajalcev le teh. Vsi stroški, ki nastanejo pri popravilu opreme v garancijskem roku, bremenijo dobavitelja opreme
 - tehnično poročilo ter tehnični opis, splošne opombe in tehnična dokumentacija so sestavni del popisa opreme. Prav tako so sestavni deli tudi vsi načrti objekta in tlorisne dispozicije.
 - v ceno na enoto mora biti vključena nabava, izdelava, dobava opreme, montaža na objektu z vsemi deli in materialom, tako da bo element opreme brez dodatnih stroškov služil svojemu namenu
 - Oprema naj bo na pogled kolikor mogoče enotna, po možnosti naj bodo elementi zaradi enostavnejšega vzdrževanja in servisiranja izbrani od istega proizvajalca na tržišču; prednost naj bi imeli v praksi preizkušeni izdelki, ki jih bo možno določen čas tudi obnavljati</t>
  </si>
  <si>
    <r>
      <rPr>
        <b/>
        <sz val="10"/>
        <rFont val="Arial Narrow"/>
        <family val="2"/>
        <charset val="238"/>
      </rPr>
      <t>TABURE</t>
    </r>
    <r>
      <rPr>
        <sz val="10"/>
        <rFont val="Arial Narrow"/>
        <family val="2"/>
      </rPr>
      <t xml:space="preserve">
Kot npr. Tabure Colorfull Cube ali enakovredno.
Dimenzije: 40/40/42 cm (š/v/g)
Maksimalno obremenitev: 100 kg
Material: videz usnja primeren za čiščenje z čistili
Barva: Barvo in izgled potrdi projektant. Večje število barv.
Tabure nabavne grosistične vrednosti 30 €.</t>
    </r>
    <r>
      <rPr>
        <sz val="10"/>
        <rFont val="Arial Narrow"/>
        <family val="2"/>
        <charset val="238"/>
      </rPr>
      <t xml:space="preserve">
</t>
    </r>
  </si>
  <si>
    <r>
      <rPr>
        <b/>
        <sz val="10"/>
        <rFont val="Arial Narrow"/>
        <family val="2"/>
        <charset val="238"/>
      </rPr>
      <t xml:space="preserve">OMARA
</t>
    </r>
    <r>
      <rPr>
        <sz val="10"/>
        <rFont val="Arial Narrow"/>
        <family val="2"/>
        <charset val="238"/>
      </rPr>
      <t>Omara O4.2 113 x 60 x 250 cm (š/g/v)
Osnova elementa: iveral dekor 18 mm. ABS robni trak. Barvo in izgled potrdi projektant.
Fronta: iveral dekor 18 mm. ABS robni trak. 1x dvokrilna vrata. Barvo in izgled potrdi projektant.
Hrbtišče: iveral dekor 12 mm. Barvo in izgled potrdi projektant.
Podnožje: ALU cokel s tipskimi elementi višine 10 cm in višinsko nastavljivimi nogami. Barvo in izgled potrdi projektant.
Police: 2x fiksna polica iveral dekor 18 mm, 3x višinsko nastavljiva polica iveral dekor 18 mm. Barvo in izgled potrdi projektant.
Ročaji: 2x ALU ročaj. Barvo in izgled potrdi projektant.
Okovje: odmične spone vrat z mehkim zapiranjem. Okovje za varnostno pritrjevanje na zid.</t>
    </r>
    <r>
      <rPr>
        <b/>
        <sz val="10"/>
        <rFont val="Arial Narrow"/>
        <family val="2"/>
        <charset val="238"/>
      </rPr>
      <t xml:space="preserve">
</t>
    </r>
    <r>
      <rPr>
        <sz val="10"/>
        <rFont val="Arial Narrow"/>
        <family val="2"/>
        <charset val="238"/>
      </rPr>
      <t xml:space="preserve">IZGLED IN IZVEDBA PO SHEMI
</t>
    </r>
  </si>
  <si>
    <r>
      <rPr>
        <b/>
        <sz val="10"/>
        <rFont val="Arial Narrow"/>
        <family val="2"/>
        <charset val="238"/>
      </rPr>
      <t xml:space="preserve">OMARA
</t>
    </r>
    <r>
      <rPr>
        <sz val="10"/>
        <rFont val="Arial Narrow"/>
        <family val="2"/>
        <charset val="238"/>
      </rPr>
      <t xml:space="preserve">mara O5.1 115 x 60 x 250 cm (š/g/v)
Osnova elementa: iveral dekor 18 mm. ABS robni trak. Barvo in izgled potrdi projektant.
Fronta: iveral dekor 18 mm. ABS robni trak. 1x dvokrilna vrata. Barvo in izgled potrdi projektant.
Hrbtišče: iveral dekor 12 mm. Barvo in izgled potrdi projektant.
Podnožje: ALU cokel s tipskimi elementi višine 10 cm in višinsko nastavljivimi nogami. Barvo in izgled potrdi projektant.
Police: 2x fiksna polica iveral dekor 18 mm, 3x višinsko nastavljiva polica iveral dekor 18 mm. Barvo in izgled potrdi projektant.
Ročaji: 2x ALU ročaj. Barvo in izgled potrdi projektant.
Okovje: odmične spone vrat z mehkim zapiranjem. Okovje za varnostno pritrjevanje na zid.
IZGLED IN IZVEDBA PO SHEMI
</t>
    </r>
  </si>
  <si>
    <r>
      <rPr>
        <b/>
        <sz val="10"/>
        <rFont val="Arial Narrow"/>
        <family val="2"/>
        <charset val="238"/>
      </rPr>
      <t xml:space="preserve">OMARA
</t>
    </r>
    <r>
      <rPr>
        <sz val="10"/>
        <rFont val="Arial Narrow"/>
        <family val="2"/>
        <charset val="238"/>
      </rPr>
      <t>Omara O5.2 120 x 60 x 250 cm (š/g/v)
Osnova elementa: iveral dekor 18 mm. ABS robni trak. Barvo in izgled potrdi projektant.
Fronta: iveral dekor 18 mm. ABS robni trak. 1x dvokrilna vrata. Barvo in izgled potrdi projektant.
Hrbtišče: iveral dekor 12 mm. Barvo in izgled potrdi projektant.
Podnožje: ALU cokel s tipskimi elementi višine 10 cm in višinsko nastavljivimi nogami. Barvo in izgled potrdi projektant.
Police: 2x fiksna polica iveral dekor 18 mm, 3x višinsko nastavljiva polica iveral dekor 18 mm. Barvo in izgled potrdi projektant.
Ročaji: 2x ALU ročaj. Barvo in izgled potrdi projektant.
Okovje: odmične spone vrat z mehkim zapiranjem. Okovje za varnostno pritrjevanje na zid.
Razno: maska 5 x 250 cm (š/v), iveral dekor 18 mm. ABS robni trak. Barvo in izgled potrdi projektant.</t>
    </r>
    <r>
      <rPr>
        <b/>
        <sz val="10"/>
        <rFont val="Arial Narrow"/>
        <family val="2"/>
        <charset val="238"/>
      </rPr>
      <t xml:space="preserve">
</t>
    </r>
    <r>
      <rPr>
        <sz val="10"/>
        <rFont val="Arial Narrow"/>
        <family val="2"/>
        <charset val="238"/>
      </rPr>
      <t xml:space="preserve">IZGLED IN IZVEDBA PO SHEMI
</t>
    </r>
  </si>
  <si>
    <r>
      <rPr>
        <b/>
        <sz val="10"/>
        <rFont val="Arial Narrow"/>
        <family val="2"/>
        <charset val="238"/>
      </rPr>
      <t>OMARA</t>
    </r>
    <r>
      <rPr>
        <sz val="10"/>
        <rFont val="Arial Narrow"/>
        <family val="2"/>
        <charset val="238"/>
      </rPr>
      <t xml:space="preserve">
Omara O1 248 x 60 x 295 cm (š/g/v)
Osnova elementa: iveral dekor 18 mm. ABS robni trak. Izvedba v dveh različnih dekorjih/barvah. Barvo in izgled potrdi projektant.
Fronta: iveral dekor 18 mm. ABS robni trak. 10x enokrilna vrata. Barvo in izgled potrdi projektant.
Hrbtišče: iveral dekor 18 mm. Izvedba v dveh različnih dekorjih/barvah. Barvo in izgled potrdi projektant.
Lo: iveral dekor 20 mm. ABS robni trak. Barvo in izgled potrdi projektant.
Podnožje: ALU cokel s tipskimi elementi višine 10 cm in višinsko nastavljivimi nogami. Barvo in izgled potrdi projektant.
Police: 2x fiksna polica iveral dekor 18 mm, 16x viĹˇinsko nastavljiva polica iveral dekor 18 mm. ABS robni trak. Barvo in izgled potrdi projektant.
Ročaji: 10x ALU ročaj. Barvo in izgled potrdi projektant.
Okovje: odmične spone vrat z mehkim zapiranjem. Okovje za varnostno pritrjevanje na zid.
Razno: 2x maska 4 x 295 cm (š/g/v), iveral dekor 18 mm. ABS robni trak. Maski na skrajni levi in desni strani omare. Barvo in izgled potrdi projektant.
IZGLED IN IZVEDBA PO SHEMI
</t>
    </r>
  </si>
  <si>
    <r>
      <rPr>
        <b/>
        <sz val="10"/>
        <rFont val="Arial Narrow"/>
        <family val="2"/>
        <charset val="238"/>
      </rPr>
      <t xml:space="preserve">OMARA
</t>
    </r>
    <r>
      <rPr>
        <sz val="10"/>
        <rFont val="Arial Narrow"/>
        <family val="2"/>
        <charset val="238"/>
      </rPr>
      <t>Omara O6.1 80 x 60 x 240 cm (š/g/v)
Osnova elementa: iveral dekor 18 mm. ABS robni trak. Barvo in izgled potrdi projektant.
Fronta: iveral dekor 18 mm. ABS robni trak. 1x dvokrilna vrata. Barvo in izgled potrdi projektant.
Hrbtišče: iveral dekor 12 mm. Barvo in izgled potrdi projektant.
Podnožje: ALU cokel s tipskimi elementi višine 10 cm in višinsko nastavljivimi nogami. Barvo in izgled potrdi projektant.
Police: 1x fiksna polica z obešalniki za metle iveral dekor 18 mm, 1x višinsko nastavljiva polica iveral dekor 18 mm. ABS robni trak. Barvo in izgled potrdi projektant. Ročaji: 2x ALU ročaj. Barvo in izgled potrdi projektant.
Okovje: odmične spone vrat z mehkim zapiranjem. Okovje za varnostno pritrjevanje na zid.</t>
    </r>
    <r>
      <rPr>
        <b/>
        <sz val="10"/>
        <rFont val="Arial Narrow"/>
        <family val="2"/>
        <charset val="238"/>
      </rPr>
      <t xml:space="preserve">
</t>
    </r>
    <r>
      <rPr>
        <sz val="10"/>
        <rFont val="Arial Narrow"/>
        <family val="2"/>
        <charset val="238"/>
      </rPr>
      <t xml:space="preserve">IZGLED IN IZVEDBA PO SHEMI
</t>
    </r>
  </si>
  <si>
    <r>
      <rPr>
        <b/>
        <sz val="10"/>
        <rFont val="Arial Narrow"/>
        <family val="2"/>
        <charset val="238"/>
      </rPr>
      <t xml:space="preserve">OMARA
</t>
    </r>
    <r>
      <rPr>
        <sz val="10"/>
        <rFont val="Arial Narrow"/>
        <family val="2"/>
        <charset val="238"/>
      </rPr>
      <t xml:space="preserve">Omara O4.1 118 x 60 x 250 cm (š/g/v)
Osnova elementa: iveral dekor 18 mm. ABS robni trak. Barvo in izgled potrdi projektant.
Fronta: iveral dekor 18 mm. ABS robni trak. 1x dvokrilna vrata. Barvo in izgled potrdi projektant.
Hrbtišče: iveral dekor 12 mm. Barvo in izgled potrdi projektant.
Podnožje: ALU cokel s tipskimi elementi višine 10 cm in višinsko nastavljivimi nogami. Barvo in izgled potrdi projektant.
Police: 2x fiksna polica iveral dekor 18 mm, 3x višinsko nastavljiva polica iveral dekor 18 mm. ABS robni trak. Barvo in izgled potrdi projektant. Ročaji: 2x ALU ročaj. Barvo in izgled potrdi projektant.
Okovje: odmične spone vrat z mehkim zapiranjem. Okovje za varnostno pritrjevanje na zid.
Razno: maska 5 x 250 cm (š/v), iveral dekor 18 mm. ABS robni trak. Barvo in izgled potrdi projektant.
IZGLED IN IZVEDBA PO SHEMI
</t>
    </r>
  </si>
  <si>
    <t xml:space="preserve"> 17.18</t>
  </si>
  <si>
    <r>
      <rPr>
        <b/>
        <sz val="10"/>
        <rFont val="Arial Narrow"/>
        <family val="2"/>
      </rPr>
      <t xml:space="preserve">OMARA
</t>
    </r>
    <r>
      <rPr>
        <sz val="10"/>
        <rFont val="Arial Narrow"/>
        <family val="2"/>
        <charset val="238"/>
      </rPr>
      <t xml:space="preserve">Omara O16.1 98 x 60 x 240 cm (š/g/v)
Osnova elementa: iveral dekor 18 mm. ABS robni trak. Izvedba v dveh različnih dekorjih/barvah. Barvo in izgled potrdi projektant.
Fronta: iveral dekor 18 mm. ABS robni trak. 1x dvokrilna vrata. Barvo in izgled potrdi projektant.
Hrbtišče: iveral dekor 12 mm. Barvo in izgled potrdi projektant.
Podnožje: ALU cokel s tipskimi elementi višine 10 cm in višinsko nastavljivimi nogami. Barvo in izgled potrdi projektant.
Police: 2x fiksna polica iveral dekor 18 mm, 3x višinsko nastavljiva polica iveral dekor 18 mm. ABS robni trak. Barvo in izgled potrdi projektant.
Ročaji: 2x ALU ročaj. Barvo in izgled potrdi projektant.
Okovje: odmične spone vrat z mehkim zapiranjem. Okovje za varnostno pritrjevanje na zid.
Razno: 1x maska 5 x 240 cm (š x v), iveral dekor 18 mm. ABS robni trak. Barvo in izgled potrdi projektant.
</t>
    </r>
    <r>
      <rPr>
        <sz val="10"/>
        <rFont val="Arial Narrow"/>
        <family val="2"/>
      </rPr>
      <t xml:space="preserve">IZGLED IN IZVEDBA PO SHEMI
</t>
    </r>
  </si>
  <si>
    <r>
      <rPr>
        <b/>
        <sz val="10"/>
        <rFont val="Arial Narrow"/>
        <family val="2"/>
      </rPr>
      <t xml:space="preserve">OMARA
</t>
    </r>
    <r>
      <rPr>
        <sz val="10"/>
        <rFont val="Arial Narrow"/>
        <family val="2"/>
        <charset val="238"/>
      </rPr>
      <t>Omara O16.2 93 x 60 x 240 cm (š/g/v)
Osnova elementa: iveral dekor 18 mm. ABS robni trak. Izvedba v dveh različnih dekorjih/barvah. Barvo in izgled potrdi projektant.
Fronta: iveral dekor 18 mm. ABS robni trak. 1x dvokrilna vrata. Barvo in izgled potrdi projektant.
Hrbtišče: iveral dekor 12 mm. Barvo in izgled potrdi projektant.
Podnožje: ALU cokel s tipskimi elementi višine 10 cm in višinsko nastavljivimi nogami. Barvo in izgled potrdi projektant.
Police: 2x fiksna polica iveral dekor 18 mm, 3x višinsko nastavljiva polica iveral dekor 18 mm. ABS robni trak. Barvo in izgled potrdi projektant.
Ročaji: 2x ALU ročaj. Barvo in izgled potrdi projektant.
Okovje: odmične spone vrat z mehkim zapiranjem. Okovje za varnostno pritrjevanje na zid.</t>
    </r>
    <r>
      <rPr>
        <b/>
        <sz val="10"/>
        <rFont val="Arial Narrow"/>
        <family val="2"/>
      </rPr>
      <t xml:space="preserve">
</t>
    </r>
    <r>
      <rPr>
        <sz val="10"/>
        <rFont val="Arial Narrow"/>
        <family val="2"/>
      </rPr>
      <t xml:space="preserve">IZGLED IN IZVEDBA PO SHEMI
</t>
    </r>
  </si>
  <si>
    <r>
      <rPr>
        <b/>
        <sz val="10"/>
        <rFont val="Arial Narrow"/>
        <family val="2"/>
      </rPr>
      <t xml:space="preserve">OMARA
</t>
    </r>
    <r>
      <rPr>
        <sz val="10"/>
        <rFont val="Arial Narrow"/>
        <family val="2"/>
        <charset val="238"/>
      </rPr>
      <t>Omara O16.3 93 x 60 x 240 cm (š/g/v)
Osnova elementa: iveral dekor 18 mm. ABS robni trak. Barvo in izgled potrdi projektant.
Fronta: iveral dekor 18 mm. ABS robni trak. 1x dvokrilna vrata. Barvo in izgled potrdi projektant.
Hrbtišče: iveral dekor 12 mm. Barvo in izgled potrdi projektant.
Podnožje: ALU cokel s tipskimi elementi višine 10 cm in višinsko nastavljivimi nogami. Barvo in izgled potrdi projektant.
Police: 2x fiksna polica iveral dekor 18 mm, 2x fiksna polica z obešalnikom iveral dekor 18 mm, 4x višinsko nastavljiva polica iveral dekor 18 mm. Barvo in izgled potrdi projektant.
Ročaji: 2x ALU ročaji. Barvo in izgled potrdi projektant.
Okovje: odmične spone vrat z mehkim zapiranjem. Okovje za varnostno pritrjevanje na zid.
Razno: Individualno zaklepanje omare (skladno z grafiko). Reža za prezračevanje 1,5 cm v spodnjem in zgornjem korposu ter vmesnih policah. 2x PVC podstavek za čevlje.</t>
    </r>
    <r>
      <rPr>
        <b/>
        <sz val="10"/>
        <rFont val="Arial Narrow"/>
        <family val="2"/>
      </rPr>
      <t xml:space="preserve">
</t>
    </r>
    <r>
      <rPr>
        <sz val="10"/>
        <rFont val="Arial Narrow"/>
        <family val="2"/>
      </rPr>
      <t xml:space="preserve">IZGLED IN IZVEDBA PO SHEMI
</t>
    </r>
  </si>
  <si>
    <r>
      <rPr>
        <b/>
        <sz val="10"/>
        <rFont val="Arial Narrow"/>
        <family val="2"/>
      </rPr>
      <t xml:space="preserve">OMARA
</t>
    </r>
    <r>
      <rPr>
        <sz val="10"/>
        <rFont val="Arial Narrow"/>
        <family val="2"/>
        <charset val="238"/>
      </rPr>
      <t xml:space="preserve">Omara O17 156 x 40 x 71,2 cm (š/g/v)
Osnova elementa: iveral dekor 18 mm. ABS robni trak. Barvo in izgled potrdi projektant.
Fronta: iveral dekor 18 mm. ABS robni trak. 6x predal. Barvo in izgled potrdi projektant.
Hrbtišče: iveral dekor 12 mm. Barvo in izgled potrdi projektant.
Podnožje: ALU cokel s tipskimi elementi višine 10 cm in višinsko nastavljivimi nogami. Barvo in izgled potrdi projektant.
Predali: 6x kovinski predali z dnom iz lesnega dekorja 12 mm. 
Ročaji: 6x ALU ročaji. Barvo in izgled potrdi projektant.
Okovje: vodila s povratnim mehanizmom in blažilci - mehko zapiranje. Okovje za varnostno pritrjevanje na zid.
Razno: Centralno zaklepanje predalov (skladno z grafiko). </t>
    </r>
    <r>
      <rPr>
        <b/>
        <sz val="10"/>
        <rFont val="Arial Narrow"/>
        <family val="2"/>
      </rPr>
      <t xml:space="preserve">
</t>
    </r>
    <r>
      <rPr>
        <sz val="10"/>
        <rFont val="Arial Narrow"/>
        <family val="2"/>
      </rPr>
      <t xml:space="preserve">IZGLED IN IZVEDBA PO SHEMI
</t>
    </r>
  </si>
  <si>
    <r>
      <rPr>
        <b/>
        <sz val="10"/>
        <rFont val="Arial Narrow"/>
        <family val="2"/>
      </rPr>
      <t xml:space="preserve">OMARA
</t>
    </r>
    <r>
      <rPr>
        <sz val="10"/>
        <rFont val="Arial Narrow"/>
        <family val="2"/>
        <charset val="238"/>
      </rPr>
      <t>Omara O18 231 x 40 x 71,2 cm (š/g/v)
Osnova elementa: iveral dekor 18 mm. ABS robni trak. Barvo in izgled potrdi projektant.
Fronta: iveral dekor 18 mm. ABS robni trak. 6x predal, 1x dvokrilna vrata. Barvo in izgled potrdi projektant.
Hrbtišče: iveral dekor 12 mm. Barvo in izgled potrdi projektant.
Podnožje: ALU cokel s tipskimi elementi višine 10 cm in višinsko nastavljivimi nogami. Barvo in izgled potrdi projektant.
Predali: 6x kovinski predali z dnom iz lesenega dekorja 12 mm. 
Police: 1x višinsko nastavljiva polica, iveral dekor 18 mm. ABS robni trak. Barvo in izgled potrdi projektant.
Ročaji: 8x ALU ročaji. Barvo in izgled potrdi projektant.
Okovje: vodila s povratnim mehanizmom in blažilci - mehko zapiranje. Odmične spone vrat z mehkim zapiranjem. Okovje za varnostno pritrjevanje na zid.
Razno: Centralno zaklepanje predalov (skladno z grafiko). 1x maska 5 x 71,2 cm (š/v), iveral dekor 18 mm. ABS robni trak. Barvo in izgled potrdi projektant.</t>
    </r>
    <r>
      <rPr>
        <b/>
        <sz val="10"/>
        <rFont val="Arial Narrow"/>
        <family val="2"/>
      </rPr>
      <t xml:space="preserve">
</t>
    </r>
    <r>
      <rPr>
        <sz val="10"/>
        <rFont val="Arial Narrow"/>
        <family val="2"/>
      </rPr>
      <t xml:space="preserve">IZGLED IN IZVEDBA PO SHEMI
</t>
    </r>
  </si>
  <si>
    <r>
      <rPr>
        <b/>
        <sz val="10"/>
        <rFont val="Arial Narrow"/>
        <family val="2"/>
      </rPr>
      <t xml:space="preserve">OMARA
</t>
    </r>
    <r>
      <rPr>
        <sz val="10"/>
        <rFont val="Arial Narrow"/>
        <family val="2"/>
        <charset val="238"/>
      </rPr>
      <t xml:space="preserve">Omara O20.1 69 x 40 x 240 cm (š/g/v)
Osnova elementa: iveral dekor 18 mm. ABS robni trak. Izvedba v dveh različnih dekorjih/barvah. Barvo in izgled potrdi projektant.
Fronta: iveral dekor 18 mm. ABS robni trak. 1x enokrilna vrata. Barvo in izgled potrdi projektant.
Hrbtišče: iveral dekor 12 mm. Barvo in izgled potrdi projektant.
Podnožje: ALU cokel s tipskimi elementi višine 10 cm in višinsko nastavljivimi nogami. Barvo in izgled potrdi projektant.
Police: 2x fiksna polica iveral dekor 18 mm, 3x višinsko nastavljiva polica iveral dekor 18 mm. ABS robni trak. Barvo in izgled potrdi projektant.
Ročaji: 1x ALU ročaj. Barvo in izgled potrdi projektant.
Okovje: odmične spone vrat z mehkim zapiranjem. Okovje za varnostno pritrjevanje na zid.
Razno: 1x maska 6 x 240 cm (š/v), iveral dekor 18 mm. ABS robni trak. Barvo in izgled potrdi projektant.
</t>
    </r>
    <r>
      <rPr>
        <sz val="10"/>
        <rFont val="Arial Narrow"/>
        <family val="2"/>
      </rPr>
      <t xml:space="preserve">IZGLED IN IZVEDBA PO SHEMI
</t>
    </r>
  </si>
  <si>
    <r>
      <rPr>
        <b/>
        <sz val="10"/>
        <rFont val="Arial Narrow"/>
        <family val="2"/>
      </rPr>
      <t xml:space="preserve">OMARA
</t>
    </r>
    <r>
      <rPr>
        <sz val="10"/>
        <rFont val="Arial Narrow"/>
        <family val="2"/>
        <charset val="238"/>
      </rPr>
      <t xml:space="preserve">Omara O20.3 46,1 x 40 x 165 cm (š/g/v)
Osnova elementa: iveral dekor 18 mm. ABS robni trak. Izvedba v dveh različnih dekorjih/barvah. Barvo in izgled potrdi projektant.
Fronta: iveral dekor 18 mm. ABS robni trak. 1x enokrilna vrata. Barvo in izgled potrdi projektant.
Hrbtišče: iveral dekor 12 mm. Barvo in izgled potrdi projektant.
Podnožje: ALU cokel s tipskimi elementi višine 10 cm in višinsko nastavljivimi nogami. Barvo in izgled potrdi projektant.
Police: 2x fiksna polica iveral dekor 18 mm, 3x višinsko nastavljiva polica iveral dekor 18 mm. ABS robni trak. Barvo in izgled potrdi projektant.
Ročaji: 1x ALU ročaj. Barvo in izgled potrdi projektant.
Okovje: odmične spone vrat z mehkim zapiranjem. Okovje za varnostno pritrjevanje na zid.
Razno: 1x maska 6 x 71.2 cm (š/v), iveral dekor 18 mm. ABS robni trak. Barvo in izgled potrdi projektant.
</t>
    </r>
    <r>
      <rPr>
        <sz val="10"/>
        <rFont val="Arial Narrow"/>
        <family val="2"/>
      </rPr>
      <t xml:space="preserve">IZGLED IN IZVEDBA PO SHEMI
</t>
    </r>
  </si>
  <si>
    <r>
      <rPr>
        <b/>
        <sz val="10"/>
        <rFont val="Arial Narrow"/>
        <family val="2"/>
      </rPr>
      <t xml:space="preserve">OMARA
</t>
    </r>
    <r>
      <rPr>
        <sz val="10"/>
        <rFont val="Arial Narrow"/>
        <family val="2"/>
        <charset val="238"/>
      </rPr>
      <t xml:space="preserve">Omara O19.1 93 x 60 x 240 cm (š/g/v)
Osnova elementa: iveral dekor 18 mm. ABS robni trak. Izvedba v dveh različnih dekorjih/barvah. Barvo in izgled potrdi projektant.
Fronta: iveral dekor 18 mm. ABS robni trak. 1x dvokrilna vrata. Barvo in izgled potrdi projektant.
Hrbtišče: iveral dekor 12 mm. Barvo in izgled potrdi projektant.
Podnožje: ALU cokel s tipskimi elementi višine 10 cm in višinsko nastavljivimi nogami. Barvo in izgled potrdi projektant.
Police: 2x fiksna polica iveral dekor 18 mm, 3x višinsko nastavljiva polica iveral dekor 18 mm. ABS robni trak. Barvo in izgled potrdi projektant.
Ročaji: 2x ALU ročaj. Barvo in izgled potrdi projektant.
Okovje: odmične spone vrat z mehkim zapiranjem. Okovje za varnostno pritrjevanje na zid.
Razno: 1x maska 6 x 240 cm (š/v), iveral dekor 18 mm. ABS robni trak. Barvo in izgled potrdi projektant.
</t>
    </r>
    <r>
      <rPr>
        <sz val="10"/>
        <rFont val="Arial Narrow"/>
        <family val="2"/>
      </rPr>
      <t xml:space="preserve">IZGLED IN IZVEDBA PO SHEMI
</t>
    </r>
  </si>
  <si>
    <r>
      <rPr>
        <b/>
        <sz val="10"/>
        <rFont val="Arial Narrow"/>
        <family val="2"/>
      </rPr>
      <t xml:space="preserve">OMARA
</t>
    </r>
    <r>
      <rPr>
        <sz val="10"/>
        <rFont val="Arial Narrow"/>
        <family val="2"/>
        <charset val="238"/>
      </rPr>
      <t xml:space="preserve">Omara O19.2 87 x 60 x 240 cm (š/g/v)
Osnova elementa: iveral dekor 18 mm. ABS robni trak. Izvedba v dveh različnih dekorjih/barvah. Barvo in izgled potrdi projektant.
Fronta: iveral dekor 18 mm. ABS robni trak. 1x dvokrilna vrata. Barvo in izgled potrdi projektant.
Hrbtišče: iveral dekor 12 mm. Barvo in izgled potrdi projektant.
Podnožje: ALU cokel s tipskimi elementi višine 10 cm in višinsko nastavljivimi nogami. Barvo in izgled potrdi projektant.
Police: 2x fiksna polica iveral dekor 18 mm, 3x višinsko nastavljiva polica iveral dekor 18 mm. ABS robni trak. Barvo in izgled potrdi projektant.
Ročaji: 2x ALU ročaj. Barvo in izgled potrdi projektant.
Okovje: odmične spone vrat z mehkim zapiranjem. Okovje za varnostno pritrjevanje na zid.
</t>
    </r>
    <r>
      <rPr>
        <sz val="10"/>
        <rFont val="Arial Narrow"/>
        <family val="2"/>
      </rPr>
      <t xml:space="preserve">IZGLED IN IZVEDBA PO SHEMI
</t>
    </r>
  </si>
  <si>
    <r>
      <rPr>
        <b/>
        <sz val="10"/>
        <rFont val="Arial Narrow"/>
        <family val="2"/>
      </rPr>
      <t xml:space="preserve">OMARA
</t>
    </r>
    <r>
      <rPr>
        <sz val="10"/>
        <rFont val="Arial Narrow"/>
        <family val="2"/>
        <charset val="238"/>
      </rPr>
      <t xml:space="preserve">Omara O19.3 93 x 60 x 240 cm (š/g/v)
Osnova elementa: iveral dekor 18 mm. ABS robni trak. Izvedba v dveh različnih dekorjih/barvah. Barvo in izgled potrdi projektant.
Fronta: iveral dekor 18 mm. ABS robni trak. 1x dvokrilna vrata. Barvo in izgled potrdi projektant.
Hrbtišče: iveral dekor 12 mm. Barvo in izgled potrdi projektant.
Podnožje: ALU cokel s tipskimi elementi višine 10 cm in višinsko nastavljivimi nogami. Barvo in izgled potrdi projektant.
Police: 2x fiksna polica iveral dekor 18 mm, 3x višinsko nastavljiva polica iveral dekor 18 mm. ABS robni trak. Barvo in izgled potrdi projektant.
Ročaji: 2x ALU ročaj. Barvo in izgled potrdi projektant.
Okovje: odmične spone vrat z mehkim zapiranjem. Okovje za varnostno pritrjevanje na zid.
Razno: 1x maska 6 x 240 cm (š x v), iveral dekor 18 mm. ABS robni trak. Barvo in izgled potrdi projektant.
</t>
    </r>
    <r>
      <rPr>
        <sz val="10"/>
        <rFont val="Arial Narrow"/>
        <family val="2"/>
      </rPr>
      <t xml:space="preserve">IZGLED IN IZVEDBA PO SHEMI
</t>
    </r>
  </si>
  <si>
    <r>
      <rPr>
        <b/>
        <sz val="10"/>
        <rFont val="Arial Narrow"/>
        <family val="2"/>
      </rPr>
      <t xml:space="preserve">OMARA
</t>
    </r>
    <r>
      <rPr>
        <sz val="10"/>
        <rFont val="Arial Narrow"/>
        <family val="2"/>
        <charset val="238"/>
      </rPr>
      <t xml:space="preserve">Omara O6.1 80 x 60 x 240 cm (š/g/v)
Osnova elementa: iveral dekor 18 mm. ABS robni trak. Barvo in izgled potrdi projektant.
Fronta: iveral dekor 18 mm. ABS robni trak. 1x dvokrilna vrata. Barvo in izgled potrdi projektant.
Hrbtišče: iveral dekor 12 mm. Barvo in izgled potrdi projektant.
Podnožje: ALU cokel s tipskimi elementi višine 10 cm in višinsko nastavljivimi nogami. Barvo in izgled potrdi projektant.
Police: 1x fiksna polica z obešalniki za metle iveral dekor 18 mm, 1x višinsko nastavljiva polica iveral dekor 18 mm. ABS robni trak. Barvo in izgled potrdi projektant. Ročaji: 2x ALU ročaj. Barvo in izgled potrdi projektant.
Okovje: odmične spone vrat z mehkim zapiranjem. Okovje za varnostno pritrjevanje na zid.
</t>
    </r>
    <r>
      <rPr>
        <sz val="10"/>
        <rFont val="Arial Narrow"/>
        <family val="2"/>
      </rPr>
      <t xml:space="preserve">IZGLED IN IZVEDBA PO SHEMI
</t>
    </r>
  </si>
  <si>
    <r>
      <rPr>
        <b/>
        <sz val="10"/>
        <rFont val="Arial Narrow"/>
        <family val="2"/>
      </rPr>
      <t xml:space="preserve">OMARA
</t>
    </r>
    <r>
      <rPr>
        <sz val="10"/>
        <rFont val="Arial Narrow"/>
        <family val="2"/>
        <charset val="238"/>
      </rPr>
      <t xml:space="preserve">Omara O6.2 85 x 60 x 240 cm (š/g/v)
Osnova elementa: iveral dekor 18 mm. ABS robni trak. Barvo in izgled potrdi projektant.
Fronta: iveral dekor 18 mm. ABS robni trak. 1x dvokrilna vrata. Barvo in izgled potrdi projektant.
Hrbtišče: iveral dekor 12 mm. Barvo in izgled potrdi projektant.
Podnožje: ALU cokel s tipskimi elementi višine 10 cm in višinsko nastavljivimi nogami. Barvo in izgled potrdi projektant.
Police: 2x fiksna polica iveral dekor 18 mm, 3x višinsko nastavljiva polica iveral dekor 18 mm. ABS robni trak. Barvo in izgled potrdi projektant.
Ročaji: 2x ALU ročaj. Barvo in izgled potrdi projektant.
Okovje: odmične spone vrat z mehkim zapiranjem. Okovje za varnostno pritrjevanje na zid.
Razno: maska 5 x 240 cm (š x v), iveral dekor 18 mm. ABS robni trak. Barvo in izgled potrdi projektant.
</t>
    </r>
    <r>
      <rPr>
        <sz val="10"/>
        <rFont val="Arial Narrow"/>
        <family val="2"/>
      </rPr>
      <t xml:space="preserve">IZGLED IN IZVEDBA PO SHEMI
</t>
    </r>
  </si>
  <si>
    <r>
      <rPr>
        <b/>
        <sz val="10"/>
        <rFont val="Arial Narrow"/>
        <family val="2"/>
      </rPr>
      <t xml:space="preserve">OMARA
</t>
    </r>
    <r>
      <rPr>
        <sz val="10"/>
        <rFont val="Arial Narrow"/>
        <family val="2"/>
        <charset val="238"/>
      </rPr>
      <t xml:space="preserve">Omara O6.3 80 x 60 x 240 cm (š/g/v)
Osnova elementa: iveral dekor 18 mm. ABS robni trak. Barvo in izgled potrdi projektant.
Fronta: iveral dekor 18 mm. ABS robni trak. 1x dvokrilna vrata. Barvo in izgled potrdi projektant.
Hrbtišče: iveral dekor 12 mm. Barvo in izgled potrdi projektant.
Podnožje: ALU cokel s tipskimi elementi višine 10 cm in višinsko nastavljivimi nogami. Barvo in izgled potrdi projektant.
Police: 2x fiksna polica iveral dekor 18 mm, 3x višinsko nastavljiva polica iveral dekor 18 mm. ABS robni trak. Barvo in izgled potrdi projektant.
Ročaji: 2x ALU ročaj. Barvo in izgled potrdi projektant.
Okovje: odmične spone vrat z mehkim zapiranjem. Okovje za varnostno pritrjevanje na zid.
</t>
    </r>
    <r>
      <rPr>
        <sz val="10"/>
        <rFont val="Arial Narrow"/>
        <family val="2"/>
      </rPr>
      <t xml:space="preserve">IZGLED IN IZVEDBA PO SHEMI
</t>
    </r>
  </si>
  <si>
    <r>
      <rPr>
        <b/>
        <sz val="10"/>
        <rFont val="Arial Narrow"/>
        <family val="2"/>
        <charset val="238"/>
      </rPr>
      <t>OMARA</t>
    </r>
    <r>
      <rPr>
        <sz val="10"/>
        <rFont val="Arial Narrow"/>
        <family val="2"/>
      </rPr>
      <t xml:space="preserve">
Omara O3.1 100 x 60 x 250 cm (š/g/v)
Osnova elementa: iveral dekor 18 mm. ABS robni trak. Barvo in izgled potrdi projektant.
Fronta: iveral dekor 18 mm. ABS robni trak. 1x dvokrilna vrata. Barvo in izgled potrdi projektant.
Hrbtišče: iveral dekor 12 mm. Barvo in izgled potrdi projektant.
Podnožje: ALU cokel s tipskimi elementi višine 10 cm in višinsko nastavljivimi nogami. Barvo in izgled potrdi projektant.
Police: 2x fiksna polica iveral dekor 18 mm, 3x višinsko nastavljiva polica iveral dekor 18 mm. Barvo in izgled potrdi projektant.
Ročaji: 2x ALU ročaji. Barvo in izgled potrdi projektant.
Okovje: odmične spone vrat z mehkim zapiranjem. Okovje za varnostno pritrjevanje na zid.
IZGLED IN IZVEDBA PO SHEMI
</t>
    </r>
  </si>
  <si>
    <r>
      <rPr>
        <b/>
        <sz val="10"/>
        <rFont val="Arial Narrow"/>
        <family val="2"/>
        <charset val="238"/>
      </rPr>
      <t>OMARA</t>
    </r>
    <r>
      <rPr>
        <sz val="10"/>
        <rFont val="Arial Narrow"/>
        <family val="2"/>
      </rPr>
      <t xml:space="preserve">
Omara O3.2 100 x 60 x 250 cm (š/g/v)
Osnova elementa: iveral dekor 18 mm. ABS robni trak. Barvo in izgled potrdi projektant.
Fronta: iveral dekor 18 mm. ABS robni trak. 1x dvokrilna vrata. Barvo in izgled potrdi projektant.
Hrbtišče: iveral dekor 12 mm. Barvo in izgled potrdi projektant.
Podnožje: ALU cokel s tipskimi elementi višine 10 cm in višinsko nastavljivimi nogami. Barvo in izgled potrdi projektant.
Police: 1x fiksna polica iveral dekor 18 mm, 1x fiksna polica z obešalnikom iveral dekor 18 mm, 4x višinsko nastavljiva polica iveral dekor 18 mm. Barvo in izgled potrdi projektant.
Ročaji: 2x ALU ročaji. Barvo in izgled potrdi projektant.
Okovje: odmične spone vrat z mehkim zapiranjem. Okovje za varnostno pritrjevanje na zid.
Razno: Individualno zaklepanje omare (skladno z grafiko). Reža za prezračevanje 1,5 cm v spodnjem in zgornjem korposu ter vmesnih policah. 1x PVC podstavek za čevlje. 
IZGLED IN IZVEDBA PO SHEMI
</t>
    </r>
  </si>
  <si>
    <r>
      <rPr>
        <b/>
        <sz val="10"/>
        <rFont val="Arial Narrow"/>
        <family val="2"/>
        <charset val="238"/>
      </rPr>
      <t>OMARA</t>
    </r>
    <r>
      <rPr>
        <sz val="10"/>
        <rFont val="Arial Narrow"/>
        <family val="2"/>
        <charset val="238"/>
      </rPr>
      <t xml:space="preserve">
Omara O23.1 78 x 40 x 215 cm (š/g/v)
Osnova elementa: iveral dekor 18 mm. ABS robni trak. Barvo in izgled potrdi projektant.
Fronta: iveral dekor 18 mm. ABS robni trak. 1x dvokrilna vrata. Barvo in izgled potrdi projektant.
Hrbtišče: iveral dekor 12 mm. Barvo in izgled potrdi projektant.
Podnožje: ALU cokel s tipskimi elementi višine 10 cm in višinsko nastavljivimi nogami. Barvo in izgled potrdi projektant.
Police: 2x fiksna polica iveral dekor 18 mm, 3x višinsko nastavljiva polica iveral dekor 18 mm. Barvo in izgled potrdi projektant.
Ročaji: 2x ALU ročaji. Barvo in izgled potrdi projektant.
Okovje: odmične spone vrat z mehkim zapiranjem. Okovje za varnostno pritrjevanje na zid.
IZGLED IN IZVEDBA PO SHEMI
</t>
    </r>
  </si>
  <si>
    <r>
      <rPr>
        <b/>
        <sz val="10"/>
        <rFont val="Arial Narrow"/>
        <family val="2"/>
      </rPr>
      <t xml:space="preserve">OMARA
</t>
    </r>
    <r>
      <rPr>
        <sz val="10"/>
        <rFont val="Arial Narrow"/>
        <family val="2"/>
      </rPr>
      <t xml:space="preserve">Omara O23.2 81 x 40 x 215 cm (š/g/v)
Osnova elementa: iveral dekor 18 mm. ABS robni trak. Barvo in izgled potrdi projektant.
Fronta: iveral dekor 18 mm. ABS robni trak. 1x dvokrilna vrata. Barvo in izgled potrdi projektant.
Hrbtišče: iveral dekor 12 mm. Barvo in izgled potrdi projektant.
Podnožje: ALU cokel s tipskimi elementi višine 10 cm in višinsko nastavljivimi nogami. Barvo in izgled potrdi projektant.
Police: 2x fiksna polica iveral dekor 18 mm, 3x višinsko nastavljiva polica iveral dekor 18 mm. Barvo in izgled potrdi projektant.
Ročaji: 2x ALU ročaji. Barvo in izgled potrdi projektant.
Okovje: odmične spone vrat z mehkim zapiranjem. Okovje za varnostno pritrjevanje na zid.
Razno: 1x maska 3 x 215 cm (š/v),  iveral dekor 18 mm. Barvo in izgled potrdi projektant.
IZGLED IN IZVEDBA PO SHEMI 
</t>
    </r>
  </si>
  <si>
    <r>
      <t xml:space="preserve">MOBILNI PREDALNIK
</t>
    </r>
    <r>
      <rPr>
        <sz val="10"/>
        <rFont val="Arial Narrow"/>
        <family val="2"/>
        <charset val="238"/>
      </rPr>
      <t xml:space="preserve">Mobilni predalnik PP2 40 x 60 x 60 cm  (š/g/v)
Osnova elementa: iveral dekor 18 mm, ABS robni trak. Barvo in izgled potrdi projektant
Fronta: iveral dekor 18 mm, ABS robni trak, barvo in izgled potrdi projektant
Hrbet: iveral lesni dekor 18 mm, ABS robni trak, barvo in izgled potrdi projektant.
Podnožje: kolesa 4x. Barvo in izgled potrdi projektant.
Predali: 3x kovinski predali z dnom iz lesenega dekorja 12 mm.
Ročaji: ALU ročaji, barvo in izgled potrdi projektant
Okovje: vodila s povratnim mehanizmom in blažilci - mehko zapiranje
Razno: Centralno zaklepanje predalov (skladno z grafiko).
IZGLED IN IZVEDBA PO SHEMI </t>
    </r>
    <r>
      <rPr>
        <b/>
        <sz val="10"/>
        <rFont val="Arial Narrow"/>
        <family val="2"/>
        <charset val="238"/>
      </rPr>
      <t xml:space="preserve">
</t>
    </r>
  </si>
  <si>
    <r>
      <rPr>
        <b/>
        <sz val="10"/>
        <rFont val="Arial Narrow"/>
        <family val="2"/>
        <charset val="238"/>
      </rPr>
      <t>ZAŠČITNA OMARA</t>
    </r>
    <r>
      <rPr>
        <sz val="10"/>
        <rFont val="Arial Narrow"/>
        <family val="2"/>
        <charset val="238"/>
      </rPr>
      <t xml:space="preserve">
Zaščitna omara MS 60 x 25 x 225 cm (š/g/v)
Osnova elementa: iveral dekor 18 mm. ABS robni trak. Barvo in izgled potrdi projektant. Fronta: iveral dekor 18 mm. ABS robni trak. 1x enokrilna vrata. Barvo in izgled potrdi projektant. Hrbtišče: /
Ročaji: 1x ALU ročaji. Barvo in izgled potrdi projektant.
Okovje: odmične spone vrat z mehkim zapiranjem. 
Razno: individualno zaklepanje vrat (skladno z grafiko). 1x maska 60 x 10 cm (š/v).
IZGLED IN IZVEDBA PO SHEMI</t>
    </r>
  </si>
  <si>
    <r>
      <rPr>
        <b/>
        <sz val="10"/>
        <rFont val="Arial Narrow"/>
        <family val="2"/>
      </rPr>
      <t>OMARA</t>
    </r>
    <r>
      <rPr>
        <sz val="10"/>
        <rFont val="Arial Narrow"/>
        <family val="2"/>
      </rPr>
      <t xml:space="preserve">
Omara O11.1 118 x 60 x 240 cm (š/g/v)
Osnova elementa: iveral dekor 18 mm. ABS robni trak. Barvo in izgled potrdi projektant.
Fronta: iveral dekor 18 mm. ABS robni trak. 1x dvokrilna vrata. Barvo in izgled potrdi projektant.
Hrbtišče: iveral dekor 12 mm. Barvo in izgled potrdi projektant.
Podnožje: ALU cokel s tipskimi elementi višine 10 cm in višinsko nastavljivimi nogami. Barvo in izgled potrdi projektant.
Police: 2x fiksna polica iveral dekor 18 mm, 3x višinsko nastavljiva polica iveral dekor 18 mm. Barvo in izgled potrdi projektant.
Ročaji: 2x ALU ročaj. Barvo in izgled potrdi projektant.
Okovje: odmične spone vrat z mehkim zapiranjem. Okovje za varnostno pritrjevanje na zid.
Razno: maska 5 x 240 cm (š x v), iveral dekor 18 mm. ABS robni trak. Barvo in izgled potrdi projektant.
IZGLED IN IZVEDBA PO SHEMI
</t>
    </r>
  </si>
  <si>
    <r>
      <rPr>
        <b/>
        <sz val="10"/>
        <rFont val="Arial Narrow"/>
        <family val="2"/>
        <charset val="238"/>
      </rPr>
      <t xml:space="preserve">OMARA
</t>
    </r>
    <r>
      <rPr>
        <sz val="10"/>
        <rFont val="Arial Narrow"/>
        <family val="2"/>
        <charset val="238"/>
      </rPr>
      <t>Omara O11.2 113 x 60 x 240 cm (š/g/v)
Osnova elementa: iveral dekor 18 mm. ABS robni trak. Barvo in izgled potrdi projektant.
Fronta: iveral dekor 18 mm. ABS robni trak. 1x dvokrilna vrata. Barvo in izgled potrdi projektant.
Hrbtišče: iveral dekor 12 mm. Barvo in izgled potrdi projektant.
Podnožje: ALU cokel s tipskimi elementi višine 10 cm in višinsko nastavljivimi nogami. Barvo in izgled potrdi projektant.
Police: 2x fiksna polica iveral dekor 18 mm, 3x višinsko nastavljiva polica iveral dekor 18 mm. Barvo in izgled potrdi projektant.
Ročaji: 2x ALU ročaj. Barvo in izgled potrdi projektant.
Okovje: odmične spone vrat z mehkim zapiranjem. Okovje za varnostno pritrjevanje na zid.
IZGLED IN IZVEDBA PO SHEMI</t>
    </r>
    <r>
      <rPr>
        <b/>
        <sz val="10"/>
        <rFont val="Arial Narrow"/>
        <family val="2"/>
        <charset val="238"/>
      </rPr>
      <t xml:space="preserve">
</t>
    </r>
  </si>
  <si>
    <r>
      <rPr>
        <b/>
        <sz val="10"/>
        <rFont val="Arial Narrow"/>
        <family val="2"/>
      </rPr>
      <t>OMARA</t>
    </r>
    <r>
      <rPr>
        <sz val="10"/>
        <rFont val="Arial Narrow"/>
        <family val="2"/>
      </rPr>
      <t xml:space="preserve">
Omara O7 185 x 60 x 98 cm (š/g/v)
Osnova elementa: iveral dekor 18 mm. Izvedba v dveh različnih dekorjih/barvah. ABS robni trak. Barvo in izgled potrdi projektant.
Fronta: iveral dekor 18 mm. ABS robni trak. 3x enokrilna vrata. Barvo in izgled potrdi projektant.
Hrbtišče: iveral dekor 12 mm. Barvo in izgled potrdi projektant.
Podnožje: ALU cokel s tipskimi elementi višine 10 cm in višinsko nastavljivimi nogami. Barvo in izgled potrdi projektant.
Police: 3x fiksna polica iveral dekor 18 mm, 3x višinsko nastavljiva polica iveral dekor 18 mm. Barvo in izgled potrdi projektant.
Ročaji: 3x ALU ročaj. Barvo in izgled potrdi projektant.
Okovje: odmične spone vrat z mehkim zapiranjem. Okovje za varnostno pritrjevanje na zid.
Razno: maska 5 x 98 cm (š x v), iveral dekor 18 mm. ABS robni trak. Barvo in izgled potrdi projektant.
IZGLED IN IZVEDBA PO SHEMI
</t>
    </r>
  </si>
  <si>
    <r>
      <rPr>
        <b/>
        <sz val="10"/>
        <rFont val="Arial Narrow"/>
        <family val="2"/>
      </rPr>
      <t xml:space="preserve">OMARA
</t>
    </r>
    <r>
      <rPr>
        <sz val="10"/>
        <rFont val="Arial Narrow"/>
        <family val="2"/>
      </rPr>
      <t xml:space="preserve">Omara O8 550 x 60 x 98 cm (š/g/v)
Osnova elementa: iveral dekor 18 mm. Izvedba v dveh različnih dekorjih/barvah. ABS robni trak. Barvo in izgled potrdi projektant.
Fronta: iveral dekor 18 mm. ABS robni trak. 8x enokrilna vrata. Barvo in izgled potrdi projektant.
Hrbtišče: iveral dekor 12 mm. Barvo in izgled potrdi projektant.
Podnožje: ALU cokel s tipskimi elementi višine 10 cm in višinsko nastavljivimi nogami. Barvo in izgled potrdi projektant.
Police: 8x fiksna polica iveral dekor 18 mm, 8x višinsko nastavljiva polica iveral dekor 18 mm. Barvo in izgled potrdi projektant.
Ročaji: 8x ALU ročaj. Barvo in izgled potrdi projektant.
Okovje: odmične spone vrat z mehkim zapiranjem. Okovje za varnostno pritrjevanje na zid.
Razno: 2x maska 5 x 98 cm (š x v), iveral dekor 18 mm. ABS robni trak. Barvo in izgled potrdi projektant.
IZGLED IN IZVEDBA PO SHEMI
</t>
    </r>
  </si>
  <si>
    <r>
      <rPr>
        <b/>
        <sz val="10"/>
        <rFont val="Arial Narrow"/>
        <family val="2"/>
        <charset val="238"/>
      </rPr>
      <t>OMARA</t>
    </r>
    <r>
      <rPr>
        <sz val="10"/>
        <rFont val="Arial Narrow"/>
        <family val="2"/>
        <charset val="238"/>
      </rPr>
      <t xml:space="preserve">
Omara O9 58 x 60 x 240 cm (š/g/v)
Osnova elementa: iveral dekor 18 mm. ABS robni trak. Barvo in izgled potrdi projektant.
Fronta: iveral dekor 18 mm. ABS robni trak. 1x enokrilna vrata. Barvo in izgled potrdi projektant.
Hrbtišče: iveral dekor 12 mm. Barvo in izgled potrdi projektant.
Podnožje: ALU cokel s tipskimi elementi višine 10 cm in višinsko nastavljivimi nogami. Barvo in izgled potrdi projektant.
Police: 1x fiksna polica iveral dekor 18 mm, 1x fiksna polica z obešalnikom iveral dekor 18 mm, 2x višinsko nastavljiva polica iveral dekor 18 mm. Barvo in izgled potrdi projektant.
Ročaji: 1x ALU ročaj. Barvo in izgled potrdi projektant.
Okovje: odmične spone vrat z mehkim zapiranjem. Okovje za varnostno pritrjevanje na zid.
Razno: Individualno zaklepanje omare (skladno z grafiko). Reža za prezračevanje 1,5 cm v spodnjem in zgornjem korposu ter vmesnih policah. 1x PVC podstavek za čevlje. Maska 4 x 98 cm (š x v), iveral dekor 18 mm. Barvo in izgled potrdi projektant.
IZGLED IN IZVEDBA PO SHEMI
</t>
    </r>
  </si>
  <si>
    <r>
      <rPr>
        <b/>
        <sz val="10"/>
        <rFont val="Arial Narrow"/>
        <family val="2"/>
        <charset val="238"/>
      </rPr>
      <t>OMARA</t>
    </r>
    <r>
      <rPr>
        <sz val="10"/>
        <rFont val="Arial Narrow"/>
        <family val="2"/>
        <charset val="238"/>
      </rPr>
      <t xml:space="preserve">
Omara 10.2 112 x 60 x 240 cm (š/g/v)
Osnova elementa: iveral dekor 18 mm. ABS robni trak. Barvo in izgled potrdi projektant.
Fronta: iveral dekor 18 mm. ABS robni trak. 1x dvokrilna vrata. Barvo in izgled potrdi projektant.
Hrbtišče: iveral dekor 12 mm. Barvo in izgled potrdi projektant.
Podnožje: ALU cokel s tipskimi elementi višine 10 cm in višinsko nastavljivimi nogami. Barvo in izgled potrdi projektant.
Police: 2x fiksna polica iveral dekor 18 mm, 3x višinsko nastavljiva polica iveral dekor 18 mm. Barvo in izgled potrdi projektant.
Ročaji: 2x ALU ročaji. Barvo in izgled potrdi projektant.
Okovje: odmične spone vrat z mehkim zapiranjem. Okovje za varnostno pritrjevanje na zid.
Razno: 1x maska 4 x 240 cm (š x v).
IZGLED IN IZVEDBA PO SHEMI
</t>
    </r>
  </si>
  <si>
    <r>
      <rPr>
        <b/>
        <sz val="10"/>
        <rFont val="Arial Narrow"/>
        <family val="2"/>
        <charset val="238"/>
      </rPr>
      <t>OMARA</t>
    </r>
    <r>
      <rPr>
        <sz val="10"/>
        <rFont val="Arial Narrow"/>
        <family val="2"/>
        <charset val="238"/>
      </rPr>
      <t xml:space="preserve">
Omara O14.1 90 x 60 x 240 cm (š/g/v)
Osnova elementa: iveral dekor 18 mm. ABS robni trak. Barvo in izgled potrdi projektant.
Fronta: iveral dekor 18 mm. ABS robni trak. 1x dvokrilna vrata. Barvo in izgled potrdi projektant.
Hrbtišče: iveral dekor 12 mm. Barvo in izgled potrdi projektant.
Podnožje: ALU cokel s tipskimi elementi višine 10 cm in višinsko nastavljivimi nogami. Barvo in izgled potrdi projektant.
Police: 2x fiksna polica iveral dekor 18 mm, 2x fiksna polica z obešalnikom iveral dekor 18 mm, 4x višinsko nastavljiva polica iveral dekor 18 mm. Barvo in izgled potrdi projektant.
Ročaji: 2x ALU ročaji. Barvo in izgled potrdi projektant.
Okovje: odmične spone vrat z mehkim zapiranjem. Okovje za varnostno pritrjevanje na zid.
Razno: Individualno zaklepanje omare (skladno z grafiko). Reža za prezračevanje 1,5 cm v spodnjem in zgornjem korposu ter vmesnih policah. 2x PVC podstavek za čevlje.
IZGLED IN IZVEDBA PO SHEMI
</t>
    </r>
  </si>
  <si>
    <r>
      <rPr>
        <b/>
        <sz val="10"/>
        <rFont val="Arial Narrow"/>
        <family val="2"/>
        <charset val="238"/>
      </rPr>
      <t>OMARA</t>
    </r>
    <r>
      <rPr>
        <sz val="10"/>
        <rFont val="Arial Narrow"/>
        <family val="2"/>
        <charset val="238"/>
      </rPr>
      <t xml:space="preserve">
Omara O14.2 90 x 60 x 240 cm (š/g/v)
Osnova elementa: iveral dekor 18 mm. ABS robni trak. Barvo in izgled potrdi projektant.
Fronta: iveral dekor 18 mm. ABS robni trak. 1x dvokrilna vrata. Barvo in izgled potrdi projektant.
Hrbtišče: iveral dekor 12 mm. Barvo in izgled potrdi projektant.
Podnožje: ALU cokel s tipskimi elementi višine 10 cm in višinsko nastavljivimi nogami. Barvo in izgled potrdi projektant.
Police: 2x fiksna polica iveral dekor 18 mm, 3x višinsko nastavljiva polica iveral dekor 18 mm. Barvo in izgled potrdi projektant.
Ročaji: 2x ALU ročaji. Barvo in izgled potrdi projektant.
Okovje: odmične spone vrat z mehkim zapiranjem. Okovje za varnostno pritrjevanje na zid.
IZGLED IN IZVEDBA PO SHEMI
</t>
    </r>
  </si>
  <si>
    <r>
      <rPr>
        <b/>
        <sz val="10"/>
        <rFont val="Arial Narrow"/>
        <family val="2"/>
        <charset val="238"/>
      </rPr>
      <t>OMARA</t>
    </r>
    <r>
      <rPr>
        <sz val="10"/>
        <rFont val="Arial Narrow"/>
        <family val="2"/>
        <charset val="238"/>
      </rPr>
      <t xml:space="preserve">
Omara O14.3 95 x 60 x 240 cm (š/g/v)
Osnova elementa: iveral dekor 18 mm. ABS robni trak. Barvo in izgled potrdi projektant.
Fronta: iveral dekor 18 mm. ABS robni trak. 1x dvokrilna vrata. Barvo in izgled potrdi projektant.
Hrbtišče: iveral dekor 12 mm. Barvo in izgled potrdi projektant.
Podnožje: ALU cokel s tipskimi elementi višine 10 cm in višinsko nastavljivimi nogami. Barvo in izgled potrdi projektant.
Police: 2x fiksna polica iveral dekor 18 mm, 3x višinsko nastavljiva polica iveral dekor 18 mm. Barvo in izgled potrdi projektant.
Ročaji: 2x ALU ročaji. Barvo in izgled potrdi projektant.
Okovje: odmične spone vrat z mehkim zapiranjem. Okovje za varnostno pritrjevanje na zid.
Razno: 1x maska 5 x 240 (š/v), iveral dekor 18 mm. ABS robni trak. Barvo in izgled potrdi projektant.
IZGLED IN IZVEDBA PO SHEMI
</t>
    </r>
  </si>
  <si>
    <r>
      <rPr>
        <b/>
        <sz val="10"/>
        <rFont val="Arial Narrow"/>
        <family val="2"/>
        <charset val="238"/>
      </rPr>
      <t>OMARA</t>
    </r>
    <r>
      <rPr>
        <sz val="10"/>
        <rFont val="Arial Narrow"/>
        <family val="2"/>
        <charset val="238"/>
      </rPr>
      <t xml:space="preserve">
Omara O15.2 219 x 60 x 98 cm (š/g/v)
Osnova elementa: iveral dekor 18 mm. Izvedba v dveh različnih dekorjih/barvah. ABS robni trak. Barvo in izgled potrdi projektant. Fronta: iveral dekor 18 mm. ABS robni trak. 3x enokrilna vrata.  Izvedba v dveh različnih dekorjih/barvah. Barvo in izgled potrdi projektant. Hrbtišče: iveral dekor 12 mm. Barvo in izgled potrdi projektant.
Podnožje: ALU cokel s tipskimi elementi višine 10 cm in višinsko nastavljivimi nogami. Barvo in izgled potrdi projektant.
Police: 3x fiksna polica iveral dekor 18 mm, 3x višinsko nastavljiva polica iveral dekor 18 mm. Barvo in izgled potrdi projektant.
Ročaji: 3x ALU ročaj. Barvo in izgled potrdi projektant.
Okovje: odmične spone vrat z mehkim zapiranjem. Okovje za varnostno pritrjevanje na zid.
Razno: 2x maska 9 x 98 cm (š x v), iveral dekor 18 mm. ABS robni trak. Barvo in izgled potrdi projektant.
IZGLED IN IZVEDBA PO SHEM
</t>
    </r>
  </si>
  <si>
    <t xml:space="preserve">Splošne opombe
Ponudnik mora ponuditi vse v popisu navedene postavke. Ponujanje posameznih postavk iz popisa ni dovoljeno.
Ponudnik mora cene vpisati v popis opreme. Spreminjanje popisa, delov popisa in opisov posameznih postavk v popisu ni dovoljeno.
Ponudnik mora pri oddaji ponudbe obvezno izdelati in priložiti tehnično mapo s slikovnim materialom in tehničnim opisom ali tehničnim katalogom z označeno pozicijo za vsak ponujeni artikel, da lahko naročnik ugotovi tehnično, oblikovno in funkcionalno ustreznost ponujenih artiklov.
V ceno posameznega artikla je vključena dobava in montaža, vključno z vsemi dodatki (razvidnimi iz načrta ali popisa).
Pred dobavo je potrebno vse mere ponujenih izdelkov preveriti na objektu in vse spremembe uskladiti z naročnikom.
Pred dobavo je potrebno predložiti naročniku vzorce barv in obdelav v potrditev.
Vsi elementi opreme morajo biti izvedeni tako, da je dosežena maksimalna trdnost konstrukcije  in maksimalna površinska odpornost obdelave.
Vsi elementi opreme morajo biti izvedeni tako, da so primerni za otroke (gladke površine, brez fug, zaobljeni vogali, soft robovi, vsa ogledala in stekla morajo biti zaščitena s folijo, vsi vijaki so vtopljeni, ves drugi pritrdilni material, ki je v dosegu rok otrok mora biti zaščiten).
Vsi zahtevani elementi lesenega otroškega pohištva in opreme morajo biti preizkušeni in certificirani po standardih EN 14749, EN 71-8, EN 12221-1, EN 12221-2 in EN 16139, kar ponudnik dokazuje s certifikati priloženimi k ponudbi.
</t>
  </si>
  <si>
    <r>
      <rPr>
        <b/>
        <sz val="10"/>
        <rFont val="Arial Narrow"/>
        <family val="2"/>
      </rPr>
      <t>OMARA</t>
    </r>
    <r>
      <rPr>
        <sz val="10"/>
        <rFont val="Arial Narrow"/>
        <family val="2"/>
      </rPr>
      <t xml:space="preserve">
omara O11.3 118 x 60 x 240 cm (š/g/v)
Osnova elementa: iveral dekor 18 mm. ABS robni trak. Barvo in izgled potrdi projektant.
Fronta: iveral dekor 18 mm. ABS robni trak. 1x dvokrilna vrata. Barvo in izgled potrdi projektant.
Hrbtišče: iveral dekor 12 mm. Barvo in izgled potrdi projektant.
Podnožje: ALU cokel s tipskimi elementi višine 10 cm in višinsko nastavljivimi nogami. Barvo in izgled potrdi projektant.
Police: 1x fiksna polica iveral dekor 18 mm, 1x fiksna polica z obešalnikom iveral dekor 18 mm, 4x višinsko nastavljiva polica iveral dekor 18 mm. Barvo in izgled potrdi projektant.
Ročaji: 2x ALU ročaj. Barvo in izgled potrdi projektant.
Okovje: odmične spone vrat z mehkim zapiranjem. Okovje za varnostno pritrjevanje na zid.
Razno: Individualno zaklepanje omare (skladno z grafiko). Reža za prezračevanje 1,5 cm v spodnjem in zgornjem korposu ter vmesnih policah. 1x PVC podstavek za čevlje.
IZGLED IN IZVEDBA PO SHEMI
</t>
    </r>
  </si>
  <si>
    <t xml:space="preserve">Vidni robovi pohištva izdelanega iz oplemenitene iverne plošče so oblepljeni z ABS robnim trakom, debeline 2 mm. Ostri robovi morajo biti zaokroženi.
HPL laminat za omare za odlaganje obutve mora biti debeline najmanj 16 mm, kot FUNDERMAX Compact ali enakovredno
Izbrani stoli in mize morajo biti iz istega prodajnega programa.
Leseni stoli in mize morajo biti preizkušeni in certificirani po standardih EN 1729-1 in EN 1729-2, kar ponudnik dokazuje s certifikati priloženimi k ponudbi.
Vse obloge so nevidno pritrjene na steno.
</t>
  </si>
  <si>
    <t xml:space="preserve">MATERIAL:
 - plošče iveral v barvi po izbiri projektanta - kot npr EGGER feel wood ali enakovredno
 - robovi obdelani z ABS robnim trakom debeline 2mm, kot npr EGGER feel wood ali enakovredno
- debelina vrhnjih plošč regalov, miz in pultov je 38mm ter je obdelana z ultrapasom HPL, kot npr  EGGER feel wood ali enakvoredno
 - okovje omogoča mehko zapiranje predalov in vrat, okovje mora biti srednjega cenovnega razreda. 
- ključavnice s tremi ključi na vsak predal, omaro, regal
 - vgradnja na licu mesta, tako da se elementi prilegajo obstoječim gabaritom
POHIŠTVO - dodatni opisi:
 -  Oblika, police in odpiranje so vidni v shemah omar v grafičnih podlogah! "
</t>
  </si>
  <si>
    <t xml:space="preserve">"Dobava in vgradnja pohištva. 
 - VSE MERE PREVERITI NA LICU MESTA - Izvajalec je dolžan izdelati pohištvene elemente na osnovi točnih izmer na mestu kjer se bodo vgrajevala. Postavka vsebuje:
- izdelava delavniških načrtov pohištvene opreme
- vse detajle mora potrditi investitor in nadzor
- izdelav netipskih elementov, v smislu prilagoditve gabaritom objekta
- vključno z dobavo in montažo vseh zaključnih obrobnih in ostalih letev
- izdelavo in montažo na objektu
- nabavo osnovnega materiala in okovja
- čiščenje izdelkov po končani montaži
- namestitev PVC/filc distančnikov, ki ob premikanju pohištva preprečujejo poškodbe tlaka
 - vključno z vsemi vertikalnimi in horizontalnimi transporti ter vsem delom in pritrdilnim materialom
</t>
  </si>
  <si>
    <r>
      <rPr>
        <b/>
        <sz val="10"/>
        <rFont val="Arial Narrow"/>
        <family val="2"/>
      </rPr>
      <t xml:space="preserve">OMARA
</t>
    </r>
    <r>
      <rPr>
        <sz val="10"/>
        <rFont val="Arial Narrow"/>
        <family val="2"/>
        <charset val="238"/>
      </rPr>
      <t xml:space="preserve">Omara O20.2 69 x 40 x 240 cm (š/g/v)
Osnova elementa: iveral dekor 18 mm. ABS robni trak. Izvedba v dveh različnih dekorjih/barvah. Barvo in izgled potrdi projektant.
Fronta: iveral dekor 18 mm. ABS robni trak. 1x enokrilna vrata. Barvo in izgled potrdi projektant.
Hrbtišče: iveral dekor 12 mm. Barvo in izgled potrdi projektant.
Podnožje: ALU cokel s tipskimi elementi višine 10 cm in višinsko nastavljivimi nogami. Barvo in izgled potrdi projektant.
Police: 2x fiksna polica iveral dekor 18 mm, 3x višinsko nastavljiva polica iveral dekor 18 mm. ABS robni trak. Barvo in izgled potrdi projektant.
Ročaji: 1x ALU ročaj. Barvo in izgled potrdi projektant.
Okovje: odmične spone vrat z mehkim zapiranjem. Okovje za varnostno pritrjevanje na zid.
</t>
    </r>
    <r>
      <rPr>
        <sz val="10"/>
        <rFont val="Arial Narrow"/>
        <family val="2"/>
      </rPr>
      <t xml:space="preserve">IZGLED IN IZVEDBA PO SHEMI
</t>
    </r>
  </si>
  <si>
    <t xml:space="preserve"> 5.13</t>
  </si>
  <si>
    <t xml:space="preserve"> 5.14</t>
  </si>
  <si>
    <t xml:space="preserve"> 5.15</t>
  </si>
  <si>
    <t xml:space="preserve"> 5.16</t>
  </si>
  <si>
    <t xml:space="preserve"> 5.17</t>
  </si>
  <si>
    <t xml:space="preserve"> 5.18</t>
  </si>
  <si>
    <t xml:space="preserve"> 5.19</t>
  </si>
  <si>
    <t>RAZNO</t>
  </si>
  <si>
    <r>
      <rPr>
        <b/>
        <sz val="10"/>
        <rFont val="Arial Narrow"/>
        <family val="2"/>
      </rPr>
      <t>MIZA ZA UČENCE</t>
    </r>
    <r>
      <rPr>
        <sz val="10"/>
        <rFont val="Arial Narrow"/>
        <family val="2"/>
      </rPr>
      <t xml:space="preserve">
Miza za učence m1 dimenzij 65x50x53 cm
kovinsko ogrodje iz okroglih cevi barva RAL po izboru projektanta,
mizna plošča-ultrapas z masivnimi bukovimi nalimki.
Miza mora biti certificirana skladno s sledečimi standardi stolov in miz za vzgojno-izobraževalne ustanove:
EN 1729-1 funkcionalne dimenzije za stole in mize za rabo v izobraževanju
EN 1729-2 zahteve za varnost in stabilnost za stole in mize za rabo v izobraževanju
Vse kot npr. miza Mega iz programa za šole Ocean ali enakovredn</t>
    </r>
  </si>
  <si>
    <r>
      <t xml:space="preserve">STOL ZA UČENCE
</t>
    </r>
    <r>
      <rPr>
        <sz val="10"/>
        <rFont val="Arial Narrow"/>
        <family val="2"/>
      </rPr>
      <t>Stol za učence s1 višina sedeža 31cm
kovinsko ogrodje iz okroglih cevi barvano RAL po izboru projektanta
sedež,naslon vezana plošča-bukev-lakirano natur
Stol mora biti certificiran skladno s sledečimi standardi stolov in miz za vzgojno-izobraževalne ustanove:
EN 1729-1 funkcionalne dimenzije za stole in mize za rabo v izobraževanju
EN 1729-2 zahteve za varnost in stabilnost za stole in mize za rabo v izobraževanju
Vse kot npr. stol MEGA proizvajalca Ocean ali enakovredno.</t>
    </r>
  </si>
  <si>
    <t xml:space="preserve"> 5.20</t>
  </si>
  <si>
    <t xml:space="preserve"> 5.21</t>
  </si>
  <si>
    <t xml:space="preserve"> 5.22</t>
  </si>
  <si>
    <t xml:space="preserve"> 5.23</t>
  </si>
  <si>
    <r>
      <rPr>
        <b/>
        <sz val="10"/>
        <rFont val="Arial Narrow"/>
        <family val="2"/>
      </rPr>
      <t>OMARA</t>
    </r>
    <r>
      <rPr>
        <sz val="10"/>
        <rFont val="Arial Narrow"/>
        <family val="2"/>
      </rPr>
      <t xml:space="preserve">
Omara O12 566 x 60 x 295/41,2 cm (š/g/v)
Osnova elementa: iveral dekor 18 mm. ABS robni trak. Izvedba v dveh različnih dekorjih/barvah. Barvo in izgled potrdi projektant.
Fronta: iveral dekor 18 mm. ABS robni trak. 15x enokrilna vrata. Odpiranje spodnjih elementov v zgornjem robu fronte. Barvo in izgled potrdi projektant.
Hrbtišče: iveral dekor 12 mm. Izvedba v dveh različnih dekorjih/barvah. Barvo in izgled potrdi projektant.
Loža: iveral dekor 20 mm. ABS robni trak. Barvo in izgled potrdi projektant.
Podnožje: ALU cokel s tipskimi elementi višine 10 cm in višinsko nastavljivimi nogami. Barvo in izgled potrdi projektant.
Police: 4x fiksna polica iveral dekor 18 mm, 12x višinsko nastavljiva polica iveral dekor 18 mm. ABS robni trak. Barvo in izgled potrdi projektant.
Ročaji: gola L profili po celotni širini spodnjih elementov. Barvo in izgled potrdi projektant.
Okovje: odmične spone vrat z mehkim zapiranjem. Okovje za varnostno pritrjevanje na zid.
Razno: 1x maska 13 x 33,2 cm (š x v), 1x maska 13 x 295 cm (š x v) iveral dekor 18 mm. ABS robni trak. Maski na skrajni levi in desni strani omare. Barvo in izgled potrdi projektant.
IZGLED IN IZVEDBA PO SHEMI
</t>
    </r>
  </si>
  <si>
    <r>
      <rPr>
        <b/>
        <sz val="10"/>
        <rFont val="Arial Narrow"/>
        <family val="2"/>
      </rPr>
      <t xml:space="preserve">OMARA
</t>
    </r>
    <r>
      <rPr>
        <sz val="10"/>
        <rFont val="Arial Narrow"/>
        <family val="2"/>
      </rPr>
      <t xml:space="preserve">Omara O13 395 x 60 x 240 cm (š/g/v)
Osnova elementa: iveral dekor 18 mm. ABS robni trak. Izvedba v dveh različnih dekorjih/barvah. Barvo in izgled potrdi projektant.
Fronta: iveral dekor 18 mm. ABS robni trak. 12x enokrilna vrata. Odpiranje spodnjih elementov v zgornjem robu fronte, zgornjih v spodnjem robu fronte. Barvo in izgled potrdi projektant.
Hrbtišče: iveral dekor 12 mm. Izvedba v dveh različnih dekorjih/barvah. Barvo in izgled potrdi projektant.
Loža: iveral dekor 20 mm. ABS robni trak. Barvo in izgled potrdi projektant.
Podnožje: ALU cokel s tipskimi elementi višine 10 cm in višinsko nastavljivimi nogami. Barvo in izgled potrdi projektant.
Police: 6x fiksna polica iveral dekor 18 mm, 5x višinsko nastavljiva polica iveral dekor 18 mm. ABS robni trak. Barvo in izgled potrdi projektant.
Ročaji: 2x ALU ročaj, gola L profili po celotni dolžini spodnjih in zgornjih elementov. Barvo in izgled potrdi projektant.
Okovje: odmične spone vrat z mehkim zapiranjem. Okovje za varnostno pritrjevanje na zid.
Razno: 1x maska 5 x 240 cm (š/v), iveral dekor 18 mm. ABS robni trak. Barvo in izgled potrdi projektant.
IZGLED IN IZVEDBA PO SHEMI
</t>
    </r>
  </si>
  <si>
    <r>
      <rPr>
        <b/>
        <sz val="10"/>
        <rFont val="Arial Narrow"/>
        <family val="2"/>
      </rPr>
      <t xml:space="preserve">OMARA
</t>
    </r>
    <r>
      <rPr>
        <sz val="10"/>
        <rFont val="Arial Narrow"/>
        <family val="2"/>
      </rPr>
      <t xml:space="preserve">Omara O13 395 x 60 x 240 cm (š/g/v)
Osnova elementa: iveral dekor 18 mm. ABS robni trak. Izvedba v dveh različnih dekorjih/barvah. Barvo in izgled potrdi projektant.
Fronta: iveral dekor 18 mm. ABS robni trak. 12x enokrilna vrata. Odpiranje spodnjih elementov v zgornjem robu fronte, zgornjih v spodnjem robu fronte. Barvo in izgled potrdi projektant.
Hrbtišče: iveral dekor 12 mm. Izvedba v dveh različnih dekorjih/barvah. Barvo in izgled potrdi projektant.
Loža: iveral dekor 20 mm. ABS robni trak. Barvo in izgled potrdi projektant.
Podnožje: ALU cokel s tipskimi elementi višine 10 cm in višinsko nastavljivimi nogami. Barvo in izgled potrdi projektant.
Police: 6x fiksna polica iveral dekor 18 mm, 5x višinsko nastavljiva polica iveral dekor 18 mm. ABS robni trak. Barvo in izgled potrdi projektant.
Ročaji: 2x ALU ročaj, gola L profili po celotni dolžini spodnjih in zgornjih elementov. Barvo in izgled potrdi projektant.
Okovje: odmične spone vrat z mehkim zapiranjem. Okovje za varnostno pritrjevanje na zid.
Razno: 1x maska 5 x 240 cm (š x v), iveral dekor 18 mm. ABS robni trak. Barvo in izgled potrdi projektant.
IZGLED IN IZVEDBA PO SHEM
</t>
    </r>
  </si>
  <si>
    <r>
      <rPr>
        <b/>
        <sz val="10"/>
        <rFont val="Arial Narrow"/>
        <family val="2"/>
      </rPr>
      <t xml:space="preserve">OMARA
</t>
    </r>
    <r>
      <rPr>
        <sz val="10"/>
        <rFont val="Arial Narrow"/>
        <family val="2"/>
      </rPr>
      <t xml:space="preserve">Omara O21 670 x 60 x 295/41,2 cm (š/g/v)
Osnova elementa: iveral dekor 18 mm. ABS robni trak. Izvedba v dveh različnih dekorjih/barvah. Barvo in izgled potrdi projektant.
Fronta: iveral dekor 18 mm. ABS robni trak. 18x enokrilna vrata. Odpiranje spodnjih ementov v zgornjem robu fronte, zgornjih v spodnjem robu fronte. Barvo in izgled potrdi projektant.
Hrbtišče: iveral dekor 12 mm. Izvedba v dveh različnih dekorjih/barvah. Barvo in izgled potrdi projektant.
Loža: iveral dekor 20 mm. ABS robni trak. Barvo in izgled potrdi projektant.
Podnožje: ALU cokel s tipskimi elementi višine 10 cm in višinsko nastavljivimi nogami. Barvo in izgled potrdi projektant.
Police: 7x fiksna polica iveral dekor 18 mm, 7x višinsko nastavljiva polica iveral dekor 18 mm. ABS robni trak. Barvo in izgled potrdi projektant.
Ročaji: 2x ALU ročaj, gola L profili po celotni širini spodnjih in zgornjih elementov. Barvo in izgled potrdi projektant.
Okovje: odmične spone vrat z mehkim zapiranjem. Okovje za varnostno pritrjevanje na zid.
Razno: 2x maska 5 x 41,2 cm (š x v), 1x maska 5 x 77 (š xv), iveral dekor 18 mm. ABS robni trak. Barvo in izgled potrdi projektant.
IZGLED IN IZVEDBA PO SHEM
</t>
    </r>
  </si>
  <si>
    <r>
      <rPr>
        <b/>
        <sz val="10"/>
        <rFont val="Arial Narrow"/>
        <family val="2"/>
      </rPr>
      <t xml:space="preserve">OMARA
</t>
    </r>
    <r>
      <rPr>
        <sz val="10"/>
        <rFont val="Arial Narrow"/>
        <family val="2"/>
        <charset val="238"/>
      </rPr>
      <t xml:space="preserve">Omara O22.1 778 x 60 x 121/33,2 cm (š/g/v)
Osnova elementa: iveral dekor 18 mm. ABS robni trak. Izvedba v dveh različnih dekorjih/barvah. Barvo in izgled potrdi projektant.
Fronta: iveral dekor 18 mm. ABS robni trak. 19x enokrilna vrata. Odpiranje spodnjih elementov v zgornjem robu fronte. Barvo in izgled potrdi projektant. Hrbtišče: iveral dekor 12 mm. Izvedba v dveh različnih dekorjih/barvah. Barvo in izgled potrdi projektant.
Podnožje: ALU cokel s tipskimi elementi višine 10 cm in višinsko nastavljivimi nogami. Barvo in izgled potrdi projektant.
Police: 24x fiksna polica iveral dekor 18 mm, 6x višinsko nastavljiva polica iveral dekor 18 mm. ABS robni trak. Barvo in izgled potrdi projektant. Ročaji: 3x ALU ročaj, gola L profili po celotni širini spodnjih elementov. Barvo in izgled potrdi projektant.
Okovje: odmične spone vrat z mehkim zapiranjem. Okovje za varnostno pritrjevanje na zid.
Razno: 1x maska 9 x 121 cm (š x v), 1x maska 9 x 33,2 cm (š x v) iveral dekor 18 mm. ABS robni trak. Barvo in izgled potrdi projektant.
</t>
    </r>
    <r>
      <rPr>
        <sz val="10"/>
        <rFont val="Arial Narrow"/>
        <family val="2"/>
      </rPr>
      <t xml:space="preserve">IZGLED IN IZVEDBA PO SHEMI
</t>
    </r>
  </si>
  <si>
    <r>
      <t xml:space="preserve">OMARA
</t>
    </r>
    <r>
      <rPr>
        <sz val="10"/>
        <rFont val="Arial Narrow"/>
        <family val="2"/>
        <charset val="238"/>
      </rPr>
      <t xml:space="preserve">Omara O22.1 778 x 60 x 121/33,2 cm (š/g/v)
Osnova elementa: iveral dekor 18 mm. ABS robni trak. Izvedba v dveh različnih dekorjih/barvah. Barvo in izgled potrdi projektant.
Fronta: iveral dekor 18 mm. ABS robni trak. 19x enokrilna vrata. Odpiranje spodnjih elementov v zgornjem robu fronte. Barvo in izgled potrdi projektant. Hrbtišče: iveral dekor 12 mm. Izvedba v dveh različnih dekorjih/barvah. Barvo in izgled potrdi projektant.
Podnožje: ALU cokel s tipskimi elementi višine 10 cm in višinsko nastavljivimi nogami. Barvo in izgled potrdi projektant.
Police: 24x fiksna polica iveral dekor 18 mm, 6x višinsko nastavljiva polica iveral dekor 18 mm. ABS robni trak. Barvo in izgled potrdi projektant. Ročaji: 3x ALU ročaj, gola L profili po celotni širini spodnjih elementov. Barvo in izgled potrdi projektant.
Okovje: odmične spone vrat z mehkim zapiranjem. Okovje za varnostno pritrjevanje na zid.
Razno: 1x maska 9 x 121 cm (š x v), 1x maska 9 x 33,2 cm (š x v) iveral dekor 18 mm. ABS robni trak. Barvo in izgled potrdi projektant.
</t>
    </r>
    <r>
      <rPr>
        <sz val="10"/>
        <rFont val="Arial Narrow"/>
        <family val="2"/>
      </rPr>
      <t xml:space="preserve">IZGLED IN IZVEDBA PO SHEM
</t>
    </r>
  </si>
  <si>
    <t>OBSTOJEČA UČILNICA 3 - 3. RAZRED - 28</t>
  </si>
  <si>
    <r>
      <t xml:space="preserve">OMARA
</t>
    </r>
    <r>
      <rPr>
        <sz val="10"/>
        <rFont val="Arial Narrow"/>
        <family val="2"/>
        <charset val="238"/>
      </rPr>
      <t xml:space="preserve">Omara O22.2 778 x 60 x 121/33,2 cm (š/g/v)
Osnova elementa: iveral dekor 18 mm. ABS robni trak. Izvedba v dveh različnih dekorjih/barvah. Barvo in izgled potrdi projektant.
Fronta: iveral dekor 18 mm. ABS robni trak. 19x enokrilna vrata. Odpiranje spodnjih elementov v zgornjem robu fronte. Barvo in izgled potrdi projektant. Hrbtišče: iveral dekor 12 mm. Izvedba v dveh različnih dekorjih/barvah. Barvo in izgled potrdi projektant.
Podnožje: ALU cokel s tipskimi elementi višine 10 cm in višinsko nastavljivimi nogami. Barvo in izgled potrdi projektant.
Police: 24x fiksna polica iveral dekor 18 mm, 6x višinsko nastavljiva polica iveral dekor 18 mm. ABS robni trak. Barvo in izgled potrdi projektant. Ročaji: 3x ALU ročaj, gola L profili po celotni širini spodnjih elementov. Barvo in izgled potrdi projektant.
Okovje: odmične spone vrat z mehkim zapiranjem. Okovje za varnostno pritrjevanje na zid.
Razno: 1x maska 9 x 121 cm (š x v), 1x maska 9 x 33,2 cm (š x v) iveral dekor 18 mm. ABS robni trak. Barvo in izgled potrdi projektant.
</t>
    </r>
    <r>
      <rPr>
        <sz val="10"/>
        <rFont val="Arial Narrow"/>
        <family val="2"/>
      </rPr>
      <t>IZGLED IN IZVEDBA PO SHEMI</t>
    </r>
    <r>
      <rPr>
        <b/>
        <sz val="10"/>
        <rFont val="Arial Narrow"/>
        <family val="2"/>
      </rPr>
      <t xml:space="preserve">
</t>
    </r>
  </si>
  <si>
    <r>
      <t xml:space="preserve">STOL
</t>
    </r>
    <r>
      <rPr>
        <sz val="10"/>
        <rFont val="Arial Narrow"/>
        <family val="2"/>
      </rPr>
      <t>Stol s7</t>
    </r>
    <r>
      <rPr>
        <b/>
        <sz val="10"/>
        <rFont val="Arial Narrow"/>
        <family val="2"/>
      </rPr>
      <t xml:space="preserve"> </t>
    </r>
    <r>
      <rPr>
        <sz val="10"/>
        <rFont val="Arial Narrow"/>
        <family val="2"/>
        <charset val="238"/>
      </rPr>
      <t>dimenzij 45 x 50 x 88 cm (š/g/v)
Višina sedišča: 46 cm
Podnožje stola je izdelano iz kromiranih okroglih cevi.
Sedalni del je monoliten iz vezane plošče, odporen na čistila in razkužila.
Stoli so primerni za zlaganje en na drugega, barvo in izgled potrdi projektant.
Vse kot npr. stol NORMA 4 NATUR</t>
    </r>
    <r>
      <rPr>
        <b/>
        <sz val="10"/>
        <rFont val="Arial Narrow"/>
        <family val="2"/>
      </rPr>
      <t xml:space="preserve">
</t>
    </r>
    <r>
      <rPr>
        <sz val="10"/>
        <rFont val="Arial Narrow"/>
        <family val="2"/>
        <charset val="238"/>
      </rPr>
      <t>Stol nabavne grosistične vrednosti 90 €</t>
    </r>
    <r>
      <rPr>
        <b/>
        <sz val="10"/>
        <rFont val="Arial Narrow"/>
        <family val="2"/>
      </rPr>
      <t xml:space="preserve">
</t>
    </r>
  </si>
  <si>
    <r>
      <rPr>
        <b/>
        <sz val="10"/>
        <rFont val="Arial Narrow"/>
        <family val="2"/>
        <charset val="238"/>
      </rPr>
      <t xml:space="preserve">LETVENIK 
</t>
    </r>
    <r>
      <rPr>
        <sz val="10"/>
        <rFont val="Arial Narrow"/>
        <family val="2"/>
        <charset val="238"/>
      </rPr>
      <t xml:space="preserve">Letvenik z blazino Lt
Letvenik je primeren za raztezanje, razgibavanje in krepitev mišične mase. Letvenik ima 9 ovalnih lesenih prečk.Letvenik ima v ceno vključeno tudi blazino za letvenik, ki se lahko pritrdi na letvenih, ko ta ni v uporabI. 
'Kot npr. Letvenik Colibri proizvajalca ELAN ali enakovredno.
</t>
    </r>
  </si>
  <si>
    <r>
      <rPr>
        <b/>
        <sz val="10"/>
        <rFont val="Arial Narrow"/>
        <family val="2"/>
        <charset val="238"/>
      </rPr>
      <t>TABURE</t>
    </r>
    <r>
      <rPr>
        <sz val="10"/>
        <rFont val="Arial Narrow"/>
        <family val="2"/>
      </rPr>
      <t xml:space="preserve">
Tabure tb1.2, šestkotni višine 30 cm s stranico 30 cm
Material:  PU umetno usnje v notranjosti pena, primeren za čiščenje z nevtralnimi čistili
Snemljive prevleke z zadrgo
Barva: Barvo in izgled potrdi projektant. Večje število barv.
Kot npr. Tabure proizvajalca AJA – LINA d.o.o. ali enakovredno.</t>
    </r>
    <r>
      <rPr>
        <sz val="10"/>
        <rFont val="Arial Narrow"/>
        <family val="2"/>
        <charset val="238"/>
      </rPr>
      <t xml:space="preserve">
</t>
    </r>
  </si>
  <si>
    <r>
      <rPr>
        <b/>
        <sz val="10"/>
        <rFont val="Arial Narrow"/>
        <family val="2"/>
        <charset val="238"/>
      </rPr>
      <t>TABURE</t>
    </r>
    <r>
      <rPr>
        <sz val="10"/>
        <rFont val="Arial Narrow"/>
        <family val="2"/>
      </rPr>
      <t xml:space="preserve">
Tabure tb1.1, petkotni višine 30 cm s stranico 30 cm
Material:  PU umetno usnje v notranjosti pena, primeren za čiščenje z nevtralnimi čistili
Snemljive prevleke z zadrgo
Barva: Barvo in izgled potrdi projektant. Večje število barv.
Kot npr. Tabure proizvajalca AJA – LINA d.o.o. ali enakovredno.</t>
    </r>
    <r>
      <rPr>
        <sz val="10"/>
        <rFont val="Arial Narrow"/>
        <family val="2"/>
        <charset val="238"/>
      </rPr>
      <t xml:space="preserve">
</t>
    </r>
  </si>
  <si>
    <r>
      <rPr>
        <b/>
        <sz val="10"/>
        <rFont val="Arial Narrow"/>
        <family val="2"/>
        <charset val="238"/>
      </rPr>
      <t>KOMPLET BLAZIN IGLU</t>
    </r>
    <r>
      <rPr>
        <sz val="10"/>
        <rFont val="Arial Narrow"/>
        <family val="2"/>
        <charset val="238"/>
      </rPr>
      <t xml:space="preserve">
Komplet blazin iglu igl
Vse kot npr. artikel GAI223501, iz programa za vrtce G.A.M., s.r.l. ali enakovredno
</t>
    </r>
  </si>
  <si>
    <r>
      <rPr>
        <b/>
        <sz val="10"/>
        <rFont val="Arial Narrow"/>
        <family val="2"/>
        <charset val="238"/>
      </rPr>
      <t>KOŠ ZA SMETI</t>
    </r>
    <r>
      <rPr>
        <sz val="10"/>
        <rFont val="Arial Narrow"/>
        <family val="2"/>
        <charset val="238"/>
      </rPr>
      <t xml:space="preserve">
Kovinski mrežasti koš za smeti k2
Dimenzije: 266 x 218 x 280 mm, volumen 12 l, barvo in izgled potrdi projektant.
</t>
    </r>
  </si>
  <si>
    <r>
      <t xml:space="preserve">KATEDER 
</t>
    </r>
    <r>
      <rPr>
        <sz val="10"/>
        <rFont val="Arial Narrow"/>
        <family val="2"/>
        <charset val="238"/>
      </rPr>
      <t>Miza za učitelja - kateder m2</t>
    </r>
    <r>
      <rPr>
        <b/>
        <sz val="10"/>
        <rFont val="Arial Narrow"/>
        <family val="2"/>
      </rPr>
      <t xml:space="preserve">
</t>
    </r>
    <r>
      <rPr>
        <sz val="10"/>
        <rFont val="Arial Narrow"/>
        <family val="2"/>
        <charset val="238"/>
      </rPr>
      <t xml:space="preserve">Podnožja višinsko nastavljivih miz UP so izdelana iz kovinskih prašno barvanih elementov v sivi ali beli barvi. Podnožja so med seboj povezana s kovinskimi vezniki. Noge miz imajo fino nastavitev višine. Podnožje je opremljeno z upravljalcem za dvigovanje in spluščanje mize z displejem za prikaz višine in štirimi spomini. Mizne plošče so iz 25 mm debelih ivernih plošč, oplemenitenih z melaminsko folijo in zaključenih z ABS robovi.
Električne dvižno nastavljive mize: nosilnost 120kg, glasnost &lt;45dB, hitrost pomika 40mm/s.
Kot npr. miza UP iz programa za šole proizvajalca Gonzaga-pro d.o.o.;  ali enakovredno.
</t>
    </r>
  </si>
  <si>
    <r>
      <rPr>
        <b/>
        <sz val="10"/>
        <rFont val="Arial Narrow"/>
        <family val="2"/>
        <charset val="238"/>
      </rPr>
      <t>TABURE</t>
    </r>
    <r>
      <rPr>
        <sz val="10"/>
        <rFont val="Arial Narrow"/>
        <family val="2"/>
      </rPr>
      <t xml:space="preserve">
Tabure tb1.1 – petkotni višine 30 cm s stranico 30 cm
Material:  PU umetno usnje v notranjosti pena, primeren za čiščenje z nevtralnimi čistili
Snemljive prevleke z zadrgo
Barva: Barvo in izgled potrdi projektant. Večje število barv.
Kot npr. Tabure proizvajalca AJA – LINA d.o.o. ali enakovredno.
</t>
    </r>
  </si>
  <si>
    <r>
      <rPr>
        <b/>
        <sz val="10"/>
        <rFont val="Arial Narrow"/>
        <family val="2"/>
        <charset val="238"/>
      </rPr>
      <t>TABURE</t>
    </r>
    <r>
      <rPr>
        <sz val="10"/>
        <rFont val="Arial Narrow"/>
        <family val="2"/>
      </rPr>
      <t xml:space="preserve">
Tabure tb1.2, šestkotni višine 30 cm s stranico 30 cm
Material:  PU umetno usnje v notranjosti pena, primeren za čiščenje z nevtralnimi čistili
Snemljive prevleke z zadrgo
Barva: Barvo in izgled potrdi projektant. Večje število barv.
Kot npr. Tabure proizvajalca AJA – LINA d.o.o. ali enakovredno.
</t>
    </r>
  </si>
  <si>
    <r>
      <rPr>
        <b/>
        <sz val="10"/>
        <rFont val="Arial Narrow"/>
        <family val="2"/>
      </rPr>
      <t>TABURE</t>
    </r>
    <r>
      <rPr>
        <sz val="10"/>
        <rFont val="Arial Narrow"/>
        <family val="2"/>
      </rPr>
      <t xml:space="preserve">
Tabure tb1.3 – šestkotni višine 38 cm s stranico 30 cm
Material:  PU umetno usnje v notranjosti pena, primeren za čiščenje z nevtralnimi čistili
Snemljive prevleke z zadrgo
Barva: Barvo in izgled potrdi projektant. Večje število barv.
Kot npr. Tabure proizvajalca AJA – LINA d.o.o. ali enakovredno.
</t>
    </r>
  </si>
  <si>
    <r>
      <rPr>
        <b/>
        <sz val="10"/>
        <rFont val="Arial Narrow"/>
        <family val="2"/>
        <charset val="238"/>
      </rPr>
      <t xml:space="preserve">INTERAKTIVNA TABLA
</t>
    </r>
    <r>
      <rPr>
        <sz val="10"/>
        <rFont val="Arial Narrow"/>
        <family val="2"/>
        <charset val="238"/>
      </rPr>
      <t xml:space="preserve">Dobava in montaža:
Interaktivni tabla it, diagonale 86˝, dimenzij 119,3 x 195,9 cm (v/š)
Ločljivost: 4K UHD (3840×2160)
Svetilnost: 350 cd/m² ali več
Tehnologija dotika: Infrared multi-touch z  20 točk ali več
Hitrost osveževanja zaslona: 60 Hz 
Zvočniki: 2×15 W
Operacijski sistem interaktivne table: Android
Možnost povezljivosti preko različnih priključkov: HDMI (vsaj 3x), USB-C, USB-A in LAN
Možnost brežične povezave z različnimi operacijskimi sistemi: Windows (Miracast), Android (Google Cast), iOS/macOS (AirPlay) in podpora za DisplayPort Alt Mode za USB-C 
Teža: cca. 70 kg
Kot npr: Intreraktivni zaslon model TE-XP1-86AOC, proizvajalca StarBoard ali enakovredno.
</t>
    </r>
  </si>
  <si>
    <r>
      <rPr>
        <b/>
        <sz val="10"/>
        <rFont val="Arial Narrow"/>
        <family val="2"/>
        <charset val="238"/>
      </rPr>
      <t xml:space="preserve">MAGNETNA BELA TABLA
</t>
    </r>
    <r>
      <rPr>
        <sz val="10"/>
        <rFont val="Arial Narrow"/>
        <family val="2"/>
        <charset val="238"/>
      </rPr>
      <t>Dobava in montaža:</t>
    </r>
    <r>
      <rPr>
        <b/>
        <sz val="10"/>
        <rFont val="Arial Narrow"/>
        <family val="2"/>
        <charset val="238"/>
      </rPr>
      <t xml:space="preserve">
</t>
    </r>
    <r>
      <rPr>
        <sz val="10"/>
        <rFont val="Arial Narrow"/>
        <family val="2"/>
        <charset val="238"/>
      </rPr>
      <t>Magnetna bela tabla t dimenzije 120x180 cm (v/š)
Lakirana magnetna pisalna površina bele barve, piši-briši uporaba
Aluminjast okvir in pocinkana hrbtna stran
Vključno z vsem potrebnim pritrdilnim materialom
Kot npr. Tabla 120x180 cm, magnetna Topboard + KOMPLET PIŠI BRIŠI ali enakovredno.</t>
    </r>
  </si>
  <si>
    <r>
      <rPr>
        <b/>
        <sz val="10"/>
        <rFont val="Arial Narrow"/>
        <family val="2"/>
      </rPr>
      <t>POLNILO ZA BLAZINO S PREVLEKO</t>
    </r>
    <r>
      <rPr>
        <sz val="10"/>
        <rFont val="Arial Narrow"/>
        <family val="2"/>
      </rPr>
      <t xml:space="preserve">
Polnilo za blazino:
Polnilo s prevleko bl, dimenzije 40 x 40 cm s krogličastim polnilom za vzglavnik iz silikoniziranih votlih vlaken
teža polnila; 300 g
material prevleke polnila: 100% poliester
Teža tkanine prevleke polnila: 35g/m2
odporna proti zadrževanju prahu, alergenov in pršic, primeren za alergike
Prevleke za blazino:
Snemljive prevleke z zadrgo, primeren za čiščenje z nevtralnimi čistili in pranje v pralnem stroju na 30 °C
Barva: Barvo in izgled potrdi projektant. Večje število barv.
</t>
    </r>
  </si>
  <si>
    <r>
      <rPr>
        <b/>
        <sz val="10"/>
        <rFont val="Arial Narrow"/>
        <family val="2"/>
        <charset val="238"/>
      </rPr>
      <t>KOŠ ZA SMETI</t>
    </r>
    <r>
      <rPr>
        <sz val="10"/>
        <rFont val="Arial Narrow"/>
        <family val="2"/>
        <charset val="238"/>
      </rPr>
      <t xml:space="preserve">
Dvoprekatni koš za smeti k1, dimenzije: 29,2 x 33,4 x 21 cm
Dvojni koš za recikliranje z odstranljivim vedrom, ki omogoča ločevanje odpadkov v dveh ločenih prekatih z možnostjo uporabe kot enoprekatnega koša s skupnim volumnom 15 l.
Pokrov z avtomatskim odpiranjem - počasno odpiranje
Volumen 2 x 7,5 l
Material: PP (polipropilen), možnost izbire večih barv, barvo in izgled potrdi projektant.
Vse kot npr. Dvojni koš Bincle proizvajalca InnovaGoods ali enakovredno
</t>
    </r>
  </si>
  <si>
    <r>
      <t xml:space="preserve">STOL
</t>
    </r>
    <r>
      <rPr>
        <sz val="10"/>
        <rFont val="Arial Narrow"/>
        <family val="2"/>
        <charset val="238"/>
      </rPr>
      <t>Ergonomski stol za učitelja s5
Naslonjalo širine - 475 mm, skrajšano, s črno polimerno prevleko. Ledvena opora - pasovna.
Nasloni za roke; 2D - nastavljiv po višini, ter premiku naprej-nazaj.
Sedež; Širina - 475 mm, volumetričen mehak. Vrsta šiva: Comfort
Podnožje; Nagibni mehanizem - sinhroni mehanizem M23 brez drsnika, 4 zaklepne pozicije nagiba naslonjala.
Plinska vzmet - jeklena, črno kromirana, razred 4. Poliamdna osnova s kvadratnim proﬁlom roke, D - 700 mm. Kolesa - poliamid s poliuretanskim robom, D - 50 mm.
Največja obermenitev: 120 kg
Vse kot npr. stol ERGOLUX OFFICE OPERATIVE proizvajalca Ergolux d.o.o.; ali enakovredno.</t>
    </r>
    <r>
      <rPr>
        <b/>
        <sz val="10"/>
        <rFont val="Arial Narrow"/>
        <family val="2"/>
        <charset val="238"/>
      </rPr>
      <t xml:space="preserve">
</t>
    </r>
    <r>
      <rPr>
        <sz val="10"/>
        <rFont val="Arial Narrow"/>
        <family val="2"/>
        <charset val="238"/>
      </rPr>
      <t>Stol nabavne grosistične vrednosti 290 €</t>
    </r>
  </si>
  <si>
    <r>
      <t xml:space="preserve">STOL
</t>
    </r>
    <r>
      <rPr>
        <sz val="10"/>
        <rFont val="Arial Narrow"/>
        <family val="2"/>
      </rPr>
      <t>Ergonomski stol za učitelja s5
Naslonjalo širine - 475 mm, skrajšano, s črno polimerno prevleko. Ledvena opora - pasovna.
Nasloni za roke; 2D - nastavljiv po višini, ter premiku naprej-nazaj.
Sedež; Širina - 475 mm, volumetričen mehak. Vrsta šiva: Comfort
Podnožje; Nagibni mehanizem - sinhroni mehanizem M23 brez drsnika, 4 zaklepne pozicije nagiba naslonjala.
Plinska vzmet - jeklena, črno kromirana, razred 4. Poliamdna osnova s kvadratnim proﬁlom roke, D - 700 mm. Kolesa - poliamid s poliuretanskim robom, D - 50 mm.
Največja obermenitev: 120 kg
Vse kot npr. stol ERGOLUX OFFICE OPERATIVE proizvajalca Ergolux d.o.o.; ali enakovredno.</t>
    </r>
    <r>
      <rPr>
        <b/>
        <sz val="10"/>
        <rFont val="Arial Narrow"/>
        <family val="2"/>
      </rPr>
      <t xml:space="preserve">
</t>
    </r>
    <r>
      <rPr>
        <sz val="10"/>
        <rFont val="Arial Narrow"/>
        <family val="2"/>
        <charset val="238"/>
      </rPr>
      <t>Stol nabavne grosistične vrednosti 290 €</t>
    </r>
  </si>
  <si>
    <r>
      <rPr>
        <b/>
        <sz val="10"/>
        <rFont val="Arial Narrow"/>
        <family val="2"/>
      </rPr>
      <t>MIZA ZA UČENCE</t>
    </r>
    <r>
      <rPr>
        <sz val="10"/>
        <rFont val="Arial Narrow"/>
        <family val="2"/>
      </rPr>
      <t xml:space="preserve">
Miza za učence m4 dimenzij 65x50x64 cm
kovinsko ogrodje iz okroglih cevi barva RAL po izboru projektanta,
mizna plošča-ultrapas z masivnimi bukovimi nalimki.
Miza mora biti certificirana skladno s sledečimi standardi stolov in miz za vzgojno-izobraževalne ustanove:
EN 1729-1 funkcionalne dimenzije za stole in mize za rabo v izobraževanju
EN 1729-2 zahteve za varnost in stabilnost za stole in mize za rabo v izobraževanju
Vse kot npr. miza Mega iz programa za šole Ocean ali enakovredn</t>
    </r>
  </si>
  <si>
    <r>
      <t xml:space="preserve">STOL ZA UČENCE
</t>
    </r>
    <r>
      <rPr>
        <sz val="10"/>
        <rFont val="Arial Narrow"/>
        <family val="2"/>
      </rPr>
      <t>Stol za učence s4 višina sedeža 38cm
kovinsko ogrodje iz okroglih cevi barvano RAL po izboru projektanta
sedež,naslon vezana plošča-bukev-lakirano natur
Stol mora biti certificiran skladno s sledečimi standardi stolov in miz za vzgojno-izobraževalne ustanove:
EN 1729-1 funkcionalne dimenzije za stole in mize za rabo v izobraževanju
EN 1729-2 zahteve za varnost in stabilnost za stole in mize za rabo v izobraževanju
Vse kot npr. stol MEGA proizvajalca Ocean ali enakovredno.</t>
    </r>
  </si>
  <si>
    <r>
      <rPr>
        <b/>
        <sz val="10"/>
        <rFont val="Arial Narrow"/>
        <family val="2"/>
        <charset val="238"/>
      </rPr>
      <t>TABURE</t>
    </r>
    <r>
      <rPr>
        <sz val="10"/>
        <rFont val="Arial Narrow"/>
        <family val="2"/>
      </rPr>
      <t xml:space="preserve">
Tabure tb1.4 – petkotni višine 38 cm s stranico 30 cm
Material:  PU umetno usnje v notranjosti pena, primeren za čiščenje z nevtralnimi čistili
Snemljive prevleke z zadrgo
Barva: Barvo in izgled potrdi projektant. Večje število barv.
Kot npr. Tabure proizvajalca AJA – LINA d.o.o. ali enakovredno.
</t>
    </r>
  </si>
  <si>
    <r>
      <rPr>
        <b/>
        <sz val="10"/>
        <rFont val="Arial Narrow"/>
        <family val="2"/>
        <charset val="238"/>
      </rPr>
      <t xml:space="preserve">INTERAKTIVNA TABLA
</t>
    </r>
    <r>
      <rPr>
        <sz val="10"/>
        <rFont val="Arial Narrow"/>
        <family val="2"/>
        <charset val="238"/>
      </rPr>
      <t xml:space="preserve">Dobava in montaža:
Interaktivni tablaitT, diagonale 86˝, dimenzij 119,3 x 195,9 cm (v/š)
Ločljivost: 4K UHD (3840×2160)
Svetilnost: 350 cd/m² ali več
Tehnologija dotika: Infrared multi-touch z  20 točk ali več
Hitrost osveževanja zaslona: 60 Hz 
Zvočniki: 2×15 W
Operacijski sistem interaktivne table: Android
Možnost povezljivosti preko različnih priključkov: HDMI (vsaj 3x), USB-C, USB-A in LAN
Možnost brežične povezave z različnimi operacijskimi sistemi: Windows (Miracast), Android (Google Cast), iOS/macOS (AirPlay) in podpora za DisplayPort Alt Mode za USB-C 
Teža: cca. 70 kg
Kot npr: Intreraktivni zaslon model TE-XP1-86AOC, proizvajalca StarBoard ali enakovredno.
</t>
    </r>
  </si>
  <si>
    <r>
      <t xml:space="preserve">KATEDER 
</t>
    </r>
    <r>
      <rPr>
        <sz val="10"/>
        <rFont val="Arial Narrow"/>
        <family val="2"/>
        <charset val="238"/>
      </rPr>
      <t>Miza za učitelja - kateder m2</t>
    </r>
    <r>
      <rPr>
        <b/>
        <sz val="10"/>
        <rFont val="Arial Narrow"/>
        <family val="2"/>
      </rPr>
      <t xml:space="preserve">
</t>
    </r>
    <r>
      <rPr>
        <sz val="10"/>
        <rFont val="Arial Narrow"/>
        <family val="2"/>
        <charset val="238"/>
      </rPr>
      <t xml:space="preserve">Podnožja višinsko nastavljivih miz UP so izdelana iz kovinskih prašno barvanih elementov v sivi ali
beli barvi. Podnožja so med seboj povezana s kovinskimi vezniki. Noge miz imajo fino nastavitev
višine. Podnožje je opremljeno z upravljalcem za dvigovanje in spluščanje mize z displejem za
prikaz višine in štirimi spomini. Mizne plošče so iz 25 mm debelih ivernih plošč, oplemenitenih z melaminsko folijo in zaključenih z ABS robovi.
Električne dvižno nastavljive mize: nosilnost 120kg, glasnost &lt;45dB, hitrost pomika 40mm/s.
Kot npr. miza UP iz programa za šole proizvajalca Gonzaga-pro d.o.o.;  ali enakovredno.
</t>
    </r>
  </si>
  <si>
    <r>
      <rPr>
        <b/>
        <sz val="10"/>
        <rFont val="Arial Narrow"/>
        <family val="2"/>
        <charset val="238"/>
      </rPr>
      <t xml:space="preserve">MAGNETNA BELA TABLA
</t>
    </r>
    <r>
      <rPr>
        <sz val="10"/>
        <rFont val="Arial Narrow"/>
        <family val="2"/>
        <charset val="238"/>
      </rPr>
      <t>Dobava in montaža:</t>
    </r>
    <r>
      <rPr>
        <b/>
        <sz val="10"/>
        <rFont val="Arial Narrow"/>
        <family val="2"/>
        <charset val="238"/>
      </rPr>
      <t xml:space="preserve">
</t>
    </r>
    <r>
      <rPr>
        <sz val="10"/>
        <rFont val="Arial Narrow"/>
        <family val="2"/>
        <charset val="238"/>
      </rPr>
      <t xml:space="preserve">Magnetna bela tabla t dimenzije 120x180 cm (v/š)
Lakirana magnetna pisalna površina bele barve, piši-briši uporaba
Aluminjast okvir in pocinkana hrbtna stran
Vključno z vsem potrebnim pritrdilnim materialom
Kot npr. Tabla 120x180 cm, magnetna Topboard + KOMPLET PIŠI BRIŠI ali enakovredno.
</t>
    </r>
  </si>
  <si>
    <r>
      <rPr>
        <b/>
        <sz val="10"/>
        <rFont val="Arial Narrow"/>
        <family val="2"/>
        <charset val="238"/>
      </rPr>
      <t>TABURE</t>
    </r>
    <r>
      <rPr>
        <sz val="10"/>
        <rFont val="Arial Narrow"/>
        <family val="2"/>
      </rPr>
      <t xml:space="preserve">
Tabure tb1.5 – petkotni višine 48 cm s stranico 30 cm
Material:  PU umetno usnje v notranjosti pena, primeren za čiščenje z nevtralnimi čistili
Snemljive prevleke z zadrgo
Barva: Barvo in izgled potrdi projektant. Večje število barv.
Kot npr. Tabure proizvajalca AJA – LINA d.o.o. ali enakovredno.
</t>
    </r>
  </si>
  <si>
    <r>
      <t xml:space="preserve">STOL
</t>
    </r>
    <r>
      <rPr>
        <sz val="10"/>
        <rFont val="Arial Narrow"/>
        <family val="2"/>
      </rPr>
      <t>Ergonomski stol za učitelja s5
Naslonjalo širine - 475 mm, skrajšano, s črno polimerno prevleko. Ledvena opora - pasovna.
Nasloni za roke; 2D - nastavljiv po višini, ter premiku naprej-nazaj.
Sedež; Širina - 475 mm, volumetričen mehak. Vrsta šiva: Comfort
Podnožje; Nagibni mehanizem - sinhroni mehanizem M23 brez drsnika, 4 zaklepne pozicije nagiba naslonjala.
Plinska vzmet - jeklena, črno kromirana, razred 4. Poliamdna osnova s kvadratnim proﬁlom roke, D - 700 mm. Kolesa - poliamid s poliuretanskim robom, D - 50 mm.
Največja obermenitev: 120 kg
Vse kot npr. stol ERGOLUX OFFICE OPERATIVE proizvajalca Ergolux d.o.o.; ali enakovredno.</t>
    </r>
    <r>
      <rPr>
        <sz val="10"/>
        <rFont val="Arial Narrow"/>
        <family val="2"/>
        <charset val="238"/>
      </rPr>
      <t xml:space="preserve">
Stol nabavne grosistične vrednosti 290 €</t>
    </r>
  </si>
  <si>
    <r>
      <t xml:space="preserve">STOL
</t>
    </r>
    <r>
      <rPr>
        <sz val="10"/>
        <rFont val="Arial Narrow"/>
        <family val="2"/>
        <charset val="238"/>
      </rPr>
      <t>Klasični stol s6 dimenzij 44/78/49 cm (š/g/v)
Stol z štririmi nogami s kovinskim (železnim) ogrodjem, ogrodje je prašno lakirano
Max. nosilnost  cca. 140 kg
Sedalo in naslon za hrbet; pena prevlečena s tkanino iz sintetičnih vlaken, 100% poliester. Barvo in izgled potrdi projektant.</t>
    </r>
    <r>
      <rPr>
        <b/>
        <sz val="10"/>
        <rFont val="Arial Narrow"/>
        <family val="2"/>
      </rPr>
      <t xml:space="preserve">
</t>
    </r>
    <r>
      <rPr>
        <sz val="10"/>
        <rFont val="Arial Narrow"/>
        <family val="2"/>
        <charset val="238"/>
      </rPr>
      <t>Vse kot npr.stol Sören proizvajalca BDSK Handels GmbH &amp; Co KG
Stol nabavne grosistične vrednosti 50 €</t>
    </r>
    <r>
      <rPr>
        <b/>
        <sz val="10"/>
        <rFont val="Arial Narrow"/>
        <family val="2"/>
      </rPr>
      <t xml:space="preserve">
</t>
    </r>
  </si>
  <si>
    <r>
      <rPr>
        <b/>
        <sz val="10"/>
        <rFont val="Arial Narrow"/>
        <family val="2"/>
      </rPr>
      <t>MIZA ZA UČENCE</t>
    </r>
    <r>
      <rPr>
        <sz val="10"/>
        <rFont val="Arial Narrow"/>
        <family val="2"/>
      </rPr>
      <t xml:space="preserve">
Miza za učence m3 dimenzij 65x50x59 cm
kovinsko ogrodje iz okroglih cevi barva RAL po izboru projektanta,
mizna plošča-ultrapas z masivnimi bukovimi nalimki.
Miza mora biti certificirana skladno s sledečimi standardi stolov in miz za vzgojno-izobraževalne ustanove:
EN 1729-1 funkcionalne dimenzije za stole in mize za rabo v izobraževanju
EN 1729-2 zahteve za varnost in stabilnost za stole in mize za rabo v izobraževanju
Vse kot npr. miza Mega iz programa za šole Ocean ali enakovredn</t>
    </r>
  </si>
  <si>
    <r>
      <t xml:space="preserve">STOL ZA UČENCE
</t>
    </r>
    <r>
      <rPr>
        <sz val="10"/>
        <rFont val="Arial Narrow"/>
        <family val="2"/>
      </rPr>
      <t>Stol za učence s3 višina sedeža 35cm
kovinsko ogrodje iz okroglih cevi barvano RAL po izboru projektanta
sedež,naslon vezana plošča-bukev-lakirano natur
Stol mora biti certificiran skladno s sledečimi standardi stolov in miz za vzgojno-izobraževalne ustanove:
EN 1729-1 funkcionalne dimenzije za stole in mize za rabo v izobraževanju
EN 1729-2 zahteve za varnost in stabilnost za stole in mize za rabo v izobraževanju
Vse kot npr. stol MEGA proizvajalca Ocean ali enakovredno.</t>
    </r>
  </si>
  <si>
    <r>
      <t xml:space="preserve">MAGNETNA BELA TABLA
</t>
    </r>
    <r>
      <rPr>
        <sz val="10"/>
        <rFont val="Arial Narrow"/>
        <family val="2"/>
        <charset val="238"/>
      </rPr>
      <t>Dobava in montaža:</t>
    </r>
    <r>
      <rPr>
        <b/>
        <sz val="10"/>
        <rFont val="Arial Narrow"/>
        <family val="2"/>
        <charset val="238"/>
      </rPr>
      <t xml:space="preserve">
</t>
    </r>
    <r>
      <rPr>
        <sz val="10"/>
        <rFont val="Arial Narrow"/>
        <family val="2"/>
        <charset val="238"/>
      </rPr>
      <t>Magnetna bela tabla t dimenzije 120x180 cm (v/š)
Lakirana magnetna pisalna površina bele barve, piši-briši uporaba
Aluminjast okvir in pocinkana hrbtna stran
Vključno z vsem potrebnim pritrdilnim materialom
Kot npr. Tabla 120x180 cm, magnetna Topboard + KOMPLET PIŠI BRIŠI ali enakovredno.</t>
    </r>
    <r>
      <rPr>
        <b/>
        <sz val="10"/>
        <rFont val="Arial Narrow"/>
        <family val="2"/>
      </rPr>
      <t xml:space="preserve">
</t>
    </r>
  </si>
  <si>
    <r>
      <t>POLNILO ZA BLAZINO S PREVLEKO</t>
    </r>
    <r>
      <rPr>
        <sz val="10"/>
        <rFont val="Arial Narrow"/>
        <family val="2"/>
      </rPr>
      <t xml:space="preserve">
Polnilo za blazino:
Polnilo s prevleko bl, dimenzije 40 x 40 cm s krogličastim polnilom za vzglavnik iz silikoniziranih votlih vlaken
teža polnila; 300 g
material prevleke polnila: 100% poliester
Teža tkanine prevleke polnila: 35g/m2
odporna proti zadrževanju prahu, alergenov in pršic, primeren za alergike
Prevleke za blazino:
Snemljive prevleke z zadrgo, primeren za čiščenje z nevtralnimi čistili in pranje v pralnem stroju na 30 °C
Barva: Barvo in izgled potrdi projektant. Večje število barv.
</t>
    </r>
  </si>
  <si>
    <r>
      <t xml:space="preserve">MAGNETNA BELA TABLA
</t>
    </r>
    <r>
      <rPr>
        <sz val="10"/>
        <rFont val="Arial Narrow"/>
        <family val="2"/>
        <charset val="238"/>
      </rPr>
      <t>Dobava in montaža:</t>
    </r>
    <r>
      <rPr>
        <b/>
        <sz val="10"/>
        <rFont val="Arial Narrow"/>
        <family val="2"/>
        <charset val="238"/>
      </rPr>
      <t xml:space="preserve">
</t>
    </r>
    <r>
      <rPr>
        <sz val="10"/>
        <rFont val="Arial Narrow"/>
        <family val="2"/>
        <charset val="238"/>
      </rPr>
      <t xml:space="preserve">Magnetna bela tabla t dimenzije 120x180 cm (v/š)
Lakirana magnetna pisalna površina bele barve, piši-briši uporaba
Aluminjast okvir in pocinkana hrbtna stran
Vključno z vsem potrebnim pritrdilnim materialom
Kot npr. Tabla 120x180 cm, magnetna Topboard + KOMPLET PIŠI BRIŠI ali enakovredno.
</t>
    </r>
  </si>
  <si>
    <r>
      <rPr>
        <b/>
        <sz val="10"/>
        <rFont val="Arial Narrow"/>
        <family val="2"/>
        <charset val="238"/>
      </rPr>
      <t>MILNIK</t>
    </r>
    <r>
      <rPr>
        <sz val="10"/>
        <rFont val="Arial Narrow"/>
        <family val="2"/>
      </rPr>
      <t xml:space="preserve">
Milnik za tekoča mila, penila ali razkužila, kot npr. Milnik Katrin (koda: 001176) ali enakovredno.
Dimenzije: 290 x 100 x 125 mm (v/š/g)
Kapaciteta: 1000ml
Barva: bela
Milnik ima prozorno okno za nadzor zaloge.
Možnost nastavitve doziranja, 1000 ml kartuše.
Narejen v skladu s standardi ISO 9001 in ISO 14001
Nabavne grosistične vrednosti 50€
</t>
    </r>
  </si>
  <si>
    <r>
      <rPr>
        <b/>
        <sz val="10"/>
        <rFont val="Arial Narrow"/>
        <family val="2"/>
        <charset val="238"/>
      </rPr>
      <t>PODAJALNIK PAPIRNATIH BRISAČK</t>
    </r>
    <r>
      <rPr>
        <sz val="10"/>
        <rFont val="Arial Narrow"/>
        <family val="2"/>
      </rPr>
      <t xml:space="preserve">
Senzorski podajalnik papirnatih brusačk kot npr.  Autocut Mini Defend Tech, Papernet (koda: 416153) ali enakovredno.
Dimenzije: 330 x 370 x 100 mm (v/š/g)
Barva: bela
Nabavne grosistične vrednosti 185€
</t>
    </r>
  </si>
  <si>
    <t xml:space="preserve">Vse visoke omare je potrebno fiksirati v steno (zaradi nevarnosti prevrnitve).
Vsi premični kosi pohištva v prostorih morajo biti izvedeni tako, da se ne prevračajo.
Vse stične ploskve elementov opreme s tlemi morajo biti izvedene tako, da ob morebitnem premikanju opreme ne poškodujejo obstoječe talne obloge.
Vse dobavljene stole potrdi naročnik oz. uporabnik - predstavnik šole. Stoli za otroke morajo biti izbrani tako, da se ne prevračajo in da mlajši otrok ne more zdrseti na tla. Pred naročilom mora ponudnik dostaviti naročniku izbrane vzorce stolov v potrditev.
Masivni deli pohištva so 2x lakirani z lakom primernim za izdelke namenjene za otroško rabo (kot PU kot Henelit Sun Blocker Accent, laki na vodni osnovi ali enakovredno).
Oplemenitena iverna plošča uporabljena za pohištvo mora biti debeline vsaj 18 mm, kot EGGER, KAINDL ali enakovredno.
</t>
  </si>
  <si>
    <t xml:space="preserve">Sestavni del ponudbe so tudi vsi pritrdilni oz. montažni elmenti (razne sponke, vijake, mozniki, regulacijske nogice idr.), ki jih izvajalec vgrajuje po lastni presoji, da doseže zahtevano kvaliteto. Vsi ti elementi morajo biti srednjega cenovnega razreda in otrokom ne smejo biti dostopni.
Uporaba vse opreme namenjene otrokom je dovoljena le ob prisotnosti starejših (vzgojitelji, starši, skrbniki,…)
</t>
  </si>
  <si>
    <r>
      <rPr>
        <b/>
        <sz val="10"/>
        <rFont val="Arial Narrow"/>
        <family val="2"/>
        <charset val="238"/>
      </rPr>
      <t>STENSKA OBLOGA</t>
    </r>
    <r>
      <rPr>
        <sz val="10"/>
        <rFont val="Arial Narrow"/>
        <family val="2"/>
        <charset val="238"/>
      </rPr>
      <t xml:space="preserve">
Senska obloga OBL9 105 x 125 x 2 cm (š/v/d)
Obloga: iveral dekor 18 mm, ABS robni trak. Barvo in izgled potrdi projektant.
IZGLED IN IZVEDBA PO SHEMI
</t>
    </r>
  </si>
  <si>
    <r>
      <rPr>
        <b/>
        <sz val="10"/>
        <rFont val="Arial Narrow"/>
        <family val="2"/>
        <charset val="238"/>
      </rPr>
      <t>STENSKA OBLOGA</t>
    </r>
    <r>
      <rPr>
        <sz val="10"/>
        <rFont val="Arial Narrow"/>
        <family val="2"/>
        <charset val="238"/>
      </rPr>
      <t xml:space="preserve">
Senska obloga OBL8 75 x 125 x 2 cm (š/v/d)
Obloga: iveral dekor 18 mm, ABS robni trak. Barvo in izgled potrdi projektant.
IZGLED IN IZVEDBA PO SHEMI
</t>
    </r>
  </si>
  <si>
    <r>
      <rPr>
        <b/>
        <sz val="10"/>
        <rFont val="Arial Narrow"/>
        <family val="2"/>
        <charset val="238"/>
      </rPr>
      <t>MIZA</t>
    </r>
    <r>
      <rPr>
        <sz val="10"/>
        <rFont val="Arial Narrow"/>
        <family val="2"/>
      </rPr>
      <t xml:space="preserve">
Miza M5 100 x 55 cm  (premer/v)
Miza: Delovna plošča 25 mm. Laminatna obloa, ABS robni trak. Barvo in izgled potrdi projektant.
Noge: 1x kovinsko masivno tipsko višinsko prilagodljivo mizno podnožje z okroglim podstavkom. Barvo in izgled potrdi projektant.
IZGLED IN IZVEDBA PO SHEMI</t>
    </r>
    <r>
      <rPr>
        <sz val="10"/>
        <rFont val="Arial Narrow"/>
        <family val="2"/>
        <charset val="238"/>
      </rPr>
      <t xml:space="preserve">
</t>
    </r>
  </si>
  <si>
    <r>
      <rPr>
        <b/>
        <sz val="10"/>
        <rFont val="Arial Narrow"/>
        <family val="2"/>
      </rPr>
      <t>OHIŠJE ZA TABURE</t>
    </r>
    <r>
      <rPr>
        <sz val="10"/>
        <rFont val="Arial Narrow"/>
        <family val="2"/>
      </rPr>
      <t xml:space="preserve">
T1 46 x 46 x 46 cm (š/g/v)
Osnova elementa: iveral dekor 19 mm. ABS robni trak. Barvo in izgled potrdi projektant.
Hrbtišče: iveral dekor 19 mm. Barvo in izgled potrdi projektant.
Podnožje: iveral dekor 19 mm. ABS robni trak. Barvo in izgled potrdi projektant.
IZGLED IN IZVEDBA PO SHEMI
</t>
    </r>
  </si>
  <si>
    <r>
      <rPr>
        <b/>
        <sz val="10"/>
        <rFont val="Arial Narrow"/>
        <family val="2"/>
      </rPr>
      <t>MIZA</t>
    </r>
    <r>
      <rPr>
        <sz val="10"/>
        <rFont val="Arial Narrow"/>
        <family val="2"/>
      </rPr>
      <t xml:space="preserve">
Miza za jedilnico m5 dimenzij 120 x 80 x 73,5 cm (š/g/v)
Kovinski okvir z štirimi fiksnimi nogami
Material površine mize: Laminat, specifikacija materiala: kot Kronospan - D8902 PR, barvo in izgled potrdi projektant
Teža: 23,5 kg, barvo in izgled potrdi projektant
Vse kot npr. Miza za jedilnico: D 1200 mm
</t>
    </r>
  </si>
  <si>
    <r>
      <rPr>
        <b/>
        <sz val="10"/>
        <rFont val="Arial Narrow"/>
        <family val="2"/>
        <charset val="238"/>
      </rPr>
      <t>KLOP</t>
    </r>
    <r>
      <rPr>
        <sz val="10"/>
        <rFont val="Arial Narrow"/>
        <family val="2"/>
        <charset val="238"/>
      </rPr>
      <t xml:space="preserve">
Kop KL1 75 x 50 x 32 cm  (š/g/v)
Klop: delovna plošča 38 mm. Laminatna obloga, ABS robni trak. Barvo in izgled potrdi projektant.
Noge: 4x kovinsko masivno tipsko višinsko prilagodljivo podnožje. Barvo in izgled potrdi projektant.
IZGLED IN IZVEDBA PO SHEMI
</t>
    </r>
  </si>
  <si>
    <r>
      <rPr>
        <b/>
        <sz val="10"/>
        <rFont val="Arial Narrow"/>
        <family val="2"/>
        <charset val="238"/>
      </rPr>
      <t>OMARA</t>
    </r>
    <r>
      <rPr>
        <sz val="10"/>
        <rFont val="Arial Narrow"/>
        <family val="2"/>
        <charset val="238"/>
      </rPr>
      <t xml:space="preserve">
Omara O2 607 x 60 x 121/33,2 cm (š/g/v)
Osnova elementa: iveral dekor 18 mm. ABS robni trak. Izvedba v dveh različnih dekorjih/barvah. Barvo in izgled potrdi projektant.
Fronta: iveral dekor 18 mm. ABS robni trak. 15x enokrilna vrata. Odpiranje spodnjih elementov v zgornjem robu fronte. Barvo in izgled potrdi projektant.
Hrbtišče: iveral dekor 18 mm. Izvedba v dveh različnih dekorjih/barvah. Barvo in izgled potrdi projektant.
Podnožje: ALU cokel s tipskimi elementi višine 10 cm in višinsko nastavljivimi nogami. Barvo in izgled potrdi projektant.
Police: 21x fiksna polica iveral dekor 18 mm. ABS robni trak. Barvo in izgled potrdi projektant.
Ročaji: gola L profili po celotni širini spodnjih elementov.
Okovje: odmične spone vrat z mehkim zapiranjem. Okovje za varnostno pritrjevanje na zid.
Razno: 1x maska 5 x 33,2 cm (š x v), iveral dekor 18 mm ABS robni trak. Barvo in izgled potrdi projektant. Obloga odprtih predalčnikov z iveral dekor 18 mm, ABS robni trak. Barvo in izgled potrdi projektant.
IZGLED IN IZVEDBA PO SHEMI
</t>
    </r>
  </si>
  <si>
    <r>
      <rPr>
        <b/>
        <sz val="10"/>
        <rFont val="Arial Narrow"/>
        <family val="2"/>
        <charset val="238"/>
      </rPr>
      <t>MIZA</t>
    </r>
    <r>
      <rPr>
        <sz val="10"/>
        <rFont val="Arial Narrow"/>
        <family val="2"/>
      </rPr>
      <t xml:space="preserve">
L miza M2  160 x 185 x 75 cm  (š/g/v)
Miza: Delovna plošča 25 mm. Iveral, ABS robni trak. Širina delovne površine 80 in 60 cm. Barvo in izgled potrdi projektant.
Noge: 7x kovinsko masivno tipsko višinsko prilagodljivo mizno podnožje. Barvo in izgled potrdi projektant.
Razno: premična polica za računalniški zaslon 70 x 25 x 15 cm. Barvo in izgled potrdi projektant. 2x okrogel izrez Ø 60 mm s 2x kovinsko rozeto in pokrovčkom v barvi po izboru projektanta. Podmizna kabeljska polica. Podmizni nosilec za PC računalnik.
IZGLED IN IZVEDBA PO SHEMI
</t>
    </r>
  </si>
  <si>
    <r>
      <rPr>
        <b/>
        <sz val="10"/>
        <rFont val="Arial Narrow"/>
        <family val="2"/>
        <charset val="238"/>
      </rPr>
      <t>MIZA</t>
    </r>
    <r>
      <rPr>
        <sz val="10"/>
        <rFont val="Arial Narrow"/>
        <family val="2"/>
      </rPr>
      <t xml:space="preserve">
Miza M1  160 x 80 x 75 cm  (š/g/v)
Miza: Delovna plošča 25 mm. Iveral, ABS robni trak. Širina delovne površine 80 cm. Barvo in izgled potrdi projektant.
Noge: 4x kovinsko masivno tipsko višinsko prilagodljivo mizno podnožje. Barvo in izgled potrdi projektant.
Razno: premična polica za računalniški zaslon 70 x 25 x 15 cm. Barvo in izgled potrdi projektant. 2x okrogel izrez Ø 60 mm s 2x kovinsko rozeto in pokrovčkom v barvi po izboru projektanta. Podmizna kabeljska polica. Podmizni nosilec za PC računalnik.
IZGLED IN IZVEDBA PO SHEMI
</t>
    </r>
  </si>
  <si>
    <r>
      <rPr>
        <b/>
        <sz val="10"/>
        <rFont val="Arial Narrow"/>
        <family val="2"/>
      </rPr>
      <t>MIZA</t>
    </r>
    <r>
      <rPr>
        <sz val="10"/>
        <rFont val="Arial Narrow"/>
        <family val="2"/>
      </rPr>
      <t xml:space="preserve">
Miza M3  180 x 80 x 75 cm  (š/g/v)
Miza: Delovna plošča 25 mm. Iveral, ABS robni trak. Širina delovne površine 80 cm. Barvo in izgled potrdi projektant.
Noge: 4x kovinsko masivno tipsko višinsko prilagodljivo mizno podnožje. Barvo in izgled potrdi projektant.
Razno: premična polica za računalniški zaslon 70 x 25 x 15 cm. Barvo in izgled potrdi projektant. 2x okrogel izrez Ø 60 mm s 2x kovinsko rozeto in pokrovčkom v barvi po izboru projektanta. Podmizna kabeljska polica. Podmizni nosilec za PC računalnik.
IZGLED IN IZVEDBA PO SHEMI
</t>
    </r>
  </si>
  <si>
    <r>
      <rPr>
        <b/>
        <sz val="10"/>
        <rFont val="Arial Narrow"/>
        <family val="2"/>
        <charset val="238"/>
      </rPr>
      <t>MIZA</t>
    </r>
    <r>
      <rPr>
        <sz val="10"/>
        <rFont val="Arial Narrow"/>
        <family val="2"/>
      </rPr>
      <t xml:space="preserve">
Miza M6  207 x 77 x 75 cm  (š/g/v)
Miza: Delovna plošča 25 mm. Iveral, ABS robni trak. Širina delovne površine 77 cm. Barvo in izgled potrdi projektant.
Noge: 5x kovinsko masivno tipsko višinsko prilagodljivo mizno podnožje. Barvo in izgled potrdi projektant.
Razno: premična polica za računalniški zaslon 70 x 25 x 15 cm. Barvo in izgled potrdi projektant. 2x okrogel izrez Ø 60 mm s 2x kovinsko rozeto in pokrovčkom v barvi po izboru projektanta. Podmizna kabeljska polica. Podmizni nosilec za PC računalnik.
IZGLED IN IZVEDBA PO SHEMI 
</t>
    </r>
  </si>
  <si>
    <r>
      <rPr>
        <b/>
        <sz val="10"/>
        <rFont val="Arial Narrow"/>
        <family val="2"/>
        <charset val="238"/>
      </rPr>
      <t>MIZA</t>
    </r>
    <r>
      <rPr>
        <sz val="10"/>
        <rFont val="Arial Narrow"/>
        <family val="2"/>
        <charset val="238"/>
      </rPr>
      <t xml:space="preserve">
Miza M1 160 x 80 x 75 cm  (š/g/v)
Miza: Delovna plošča 25 mm. Iveral, ABS robni trak. Širina delovne površine 80 cm. Barvo in izgled potrdi projektant.
Noge: 4x kovinsko masivno tipsko višinsko prilagodljivo mizno podnožje. Barvo in izgled potrdi projektant.
Razno: premična polica za računalniški zaslon 70 x 25 x 15 cm. Barvo in izgled potrdi projektant. 2x okrogel izrez Ø 60 mm s 2x kovinsko rozeto in pokrovčkom v barvi po izboru projektanta. Podmizna kabeljska polica. Podmizni nosilec za PC računalnik.</t>
    </r>
    <r>
      <rPr>
        <sz val="10"/>
        <rFont val="Arial Narrow"/>
        <family val="2"/>
      </rPr>
      <t xml:space="preserve">
IZGLED IN IZVEDBA PO SHEMI
</t>
    </r>
  </si>
  <si>
    <r>
      <rPr>
        <b/>
        <sz val="10"/>
        <rFont val="Arial Narrow"/>
        <family val="2"/>
      </rPr>
      <t xml:space="preserve">MIZA
</t>
    </r>
    <r>
      <rPr>
        <sz val="10"/>
        <rFont val="Arial Narrow"/>
        <family val="2"/>
      </rPr>
      <t xml:space="preserve">Miza M3  180 x 80 x 75 cm (š/g/v)
Miza: Delovna plošča 25 mm. Iveral, ABS robni trak. Širina delovne površine 80 cm. Barvo in izgled potrdi projektant.
Noge: 4x kovinsko masivno tipsko višinsko prilagodljivo mizno podnožje. Barvo in izgled potrdi projektant.
Razno: premična polica za računalniški zaslon 70 x 25 x 15 cm. Barvo in izgled potrdi projektant. 2x okrogel izrez Ø 60 mm s 2x kovinsko rozeto in pokrovčkom v barvi po izboru projektanta. Podmizna kabeljska polica. Podmizni nosilec za PC računalnik.
IZGLED IN IZVEDBA PO SHEMI
</t>
    </r>
  </si>
  <si>
    <r>
      <rPr>
        <b/>
        <sz val="10"/>
        <rFont val="Arial Narrow"/>
        <family val="2"/>
      </rPr>
      <t xml:space="preserve">MIZA
</t>
    </r>
    <r>
      <rPr>
        <sz val="10"/>
        <rFont val="Arial Narrow"/>
        <family val="2"/>
        <charset val="238"/>
      </rPr>
      <t xml:space="preserve">Miza M4  130 x 75 cm  (premer/v)
Miza: Delovna plošča 25 mm. Iveral, ABS robni trak. Barvo in izgled potrdi projektant.
Noge: 1x kovinsko masivno tipsko višinsko prilagodljivo mizno podnožje z okroglim podstavkom. Barvo in izgled potrdi projektant.
</t>
    </r>
    <r>
      <rPr>
        <sz val="10"/>
        <rFont val="Arial Narrow"/>
        <family val="2"/>
      </rPr>
      <t xml:space="preserve">IZGLED IN IZVEDBA PO SHEMI
</t>
    </r>
  </si>
  <si>
    <r>
      <rPr>
        <b/>
        <sz val="10"/>
        <rFont val="Arial Narrow"/>
        <family val="2"/>
      </rPr>
      <t xml:space="preserve">MIZA
</t>
    </r>
    <r>
      <rPr>
        <sz val="10"/>
        <rFont val="Arial Narrow"/>
        <family val="2"/>
        <charset val="238"/>
      </rPr>
      <t xml:space="preserve">Miza M3  180 x 80 x 75 cm  (š/g/v)
Miza: Delovna plošča 25 mm. Iveral, ABS robni trak. Širina delovne površine 80 cm. Barvo in izgled potrdi projektant.
Noge: 4x kovinsko masivno tipsko višinsko prilagodljivo mizno podnožje. Barvo in izgled potrdi projektant.
Razno: premična polica za računalniški zaslon 70 x 25 x 15 cm. Barvo in izgled potrdi projektant. 2x okrogel izrez Ø 60 mm s 2x kovinsko rozeto in pokrovčkom v barvi po izboru projektanta. Podmizna kabeljska polica. Podmizni nosilec za PC računalnik.
</t>
    </r>
    <r>
      <rPr>
        <sz val="10"/>
        <rFont val="Arial Narrow"/>
        <family val="2"/>
      </rPr>
      <t xml:space="preserve">IZGLED IN IZVEDBA PO SHEMI
</t>
    </r>
  </si>
  <si>
    <r>
      <rPr>
        <b/>
        <sz val="10"/>
        <rFont val="Arial Narrow"/>
        <family val="2"/>
      </rPr>
      <t xml:space="preserve">POLICA ZA REVIJE
</t>
    </r>
    <r>
      <rPr>
        <sz val="10"/>
        <rFont val="Arial Narrow"/>
        <family val="2"/>
        <charset val="238"/>
      </rPr>
      <t xml:space="preserve">Polica za revije P2 30 x 30 x 2 cm (š/v/d)
Polica: iveral dekor 18 mm, ABS robni trak. Barvo in izgled potrdi projektant.
Pritrjevanje: Pritrjevanje v stensko oblogo OBL2-O22.1.
</t>
    </r>
    <r>
      <rPr>
        <sz val="10"/>
        <rFont val="Arial Narrow"/>
        <family val="2"/>
      </rPr>
      <t xml:space="preserve">IZGLED IN IZVEDBA PO SHEMI
</t>
    </r>
  </si>
  <si>
    <r>
      <rPr>
        <b/>
        <sz val="10"/>
        <rFont val="Arial Narrow"/>
        <family val="2"/>
      </rPr>
      <t xml:space="preserve">PULT
</t>
    </r>
    <r>
      <rPr>
        <sz val="10"/>
        <rFont val="Arial Narrow"/>
        <family val="2"/>
      </rPr>
      <t xml:space="preserve">Pult P1-O1 120 x 60 x 1,8 cm (š/g/d)
Pult: iveral dekor 18 mm ABS robni trak v sklopu omare O1. Barvo in izgled potrdi projektant.
IZGLED IN IZVEDBA PO SHEMI
</t>
    </r>
  </si>
  <si>
    <r>
      <rPr>
        <b/>
        <sz val="10"/>
        <rFont val="Arial Narrow"/>
        <family val="2"/>
        <charset val="238"/>
      </rPr>
      <t xml:space="preserve">PULT
</t>
    </r>
    <r>
      <rPr>
        <sz val="10"/>
        <rFont val="Arial Narrow"/>
        <family val="2"/>
        <charset val="238"/>
      </rPr>
      <t xml:space="preserve">Pult P1-O2 283,6 x 60 x 1,8 cm (š/g/d)
Pult: iveral dekor 18 mm, ABS robni trak. Pult v sklopu omare O2. Barvo in izgled potrdi projektant.
IZGLED IN IZVEDBA PO SHEMI
</t>
    </r>
  </si>
  <si>
    <r>
      <rPr>
        <b/>
        <sz val="10"/>
        <rFont val="Arial Narrow"/>
        <family val="2"/>
        <charset val="238"/>
      </rPr>
      <t>STENSKA OBLOGA</t>
    </r>
    <r>
      <rPr>
        <sz val="10"/>
        <rFont val="Arial Narrow"/>
        <family val="2"/>
        <charset val="238"/>
      </rPr>
      <t xml:space="preserve">
Stenska obloga OBL2-O2 323 x 213 x 1,8 cm (š/v/d)
Obloga: iveral dekor 18 mm, ABS robni trak. Barvo in izgled potrdi projektant.
Razno: Delitev plošč skladno z grafiko.
IZGLED IN IZVEDBA PO SHEMI
</t>
    </r>
  </si>
  <si>
    <r>
      <rPr>
        <b/>
        <sz val="10"/>
        <rFont val="Arial Narrow"/>
        <family val="2"/>
        <charset val="238"/>
      </rPr>
      <t>STENSKA OBLOGA</t>
    </r>
    <r>
      <rPr>
        <sz val="10"/>
        <rFont val="Arial Narrow"/>
        <family val="2"/>
        <charset val="238"/>
      </rPr>
      <t xml:space="preserve">
Stenska obloga OBL1-O2 284 x 127 x 1,8 cm (š/v/d)
Obloga: iveral dekor 18 mm, ABS robni trak. Barvo in izgled potrdi projektant.
Razno: Delitev plošč skladno z grafiko.
IZGLED IN IZVEDBA PO SHEMI
</t>
    </r>
  </si>
  <si>
    <r>
      <rPr>
        <b/>
        <sz val="10"/>
        <rFont val="Arial Narrow"/>
        <family val="2"/>
      </rPr>
      <t>POLICA ZA REVIJE</t>
    </r>
    <r>
      <rPr>
        <sz val="10"/>
        <rFont val="Arial Narrow"/>
        <family val="2"/>
      </rPr>
      <t xml:space="preserve">
Polica za revije P1 60 x 30 x 1,8 cm (š/v/d)
Polica: iveral dekor 18 mm, ABS robni trak. Barvo in izgled potrdi projektant.
Pritrjevanje: Pritrjevanje v stensko oblogo OBL2.
IZGLED IN IZVEDBA PO SHEMI
</t>
    </r>
  </si>
  <si>
    <r>
      <rPr>
        <b/>
        <sz val="10"/>
        <rFont val="Arial Narrow"/>
        <family val="2"/>
        <charset val="238"/>
      </rPr>
      <t xml:space="preserve">PULT
</t>
    </r>
    <r>
      <rPr>
        <sz val="10"/>
        <rFont val="Arial Narrow"/>
        <family val="2"/>
        <charset val="238"/>
      </rPr>
      <t xml:space="preserve">Pult P2-O2 605 x 60 x 1,8 cm  (š/g/d)
Pult: iveral dekor 18 mm, ABS robni trak. Pult v sklopu omare O2. Barvo in izgled potrdi projektant.
IZGLED IN IZVEDBA PO SHEMI
</t>
    </r>
  </si>
  <si>
    <r>
      <rPr>
        <b/>
        <sz val="10"/>
        <rFont val="Arial Narrow"/>
        <family val="2"/>
        <charset val="238"/>
      </rPr>
      <t xml:space="preserve">POLICA ZA REVIJE
</t>
    </r>
    <r>
      <rPr>
        <sz val="10"/>
        <rFont val="Arial Narrow"/>
        <family val="2"/>
        <charset val="238"/>
      </rPr>
      <t xml:space="preserve">Polica za revije P2 30 x 30 x 1,8 cm (š/v/g)
Polica: iveral dekor 18 mm, ABS robni trak. Barvo in izgled potrdi projektant.
Pritrjevanje: Pritrjevanje v stensko oblogo OBL2.
IZGLED IN IZVEDBA PO SHEMI
</t>
    </r>
  </si>
  <si>
    <r>
      <rPr>
        <b/>
        <sz val="10"/>
        <rFont val="Arial Narrow"/>
        <family val="2"/>
        <charset val="238"/>
      </rPr>
      <t>STENSKA OBLOGA</t>
    </r>
    <r>
      <rPr>
        <sz val="10"/>
        <rFont val="Arial Narrow"/>
        <family val="2"/>
        <charset val="238"/>
      </rPr>
      <t xml:space="preserve">
Stenska obloga OBL1 540 x 250 x 1,8 cm (š/v/d)
Obloga: iveral dekor 18 mm, ABS robni trak. Barvo in izgled potrdi projektant.
Razno: Delitev plošč - 4x 100/250 (š/v), 2x 70/250 (š/v). 
IZGLED IN IZVEDBA PO SHEMI
</t>
    </r>
  </si>
  <si>
    <r>
      <rPr>
        <b/>
        <sz val="10"/>
        <rFont val="Arial Narrow"/>
        <family val="2"/>
        <charset val="238"/>
      </rPr>
      <t>STENSKA OBLOGA</t>
    </r>
    <r>
      <rPr>
        <sz val="10"/>
        <rFont val="Arial Narrow"/>
        <family val="2"/>
        <charset val="238"/>
      </rPr>
      <t xml:space="preserve">
Stenska obloga OBL2 600 x 250 x 1,8 cm (š/v/d)
Obloga: iveral dekor 18 mm, ABS robni trak. Barvo in izgled potrdi projektant.
Razno: Delitev plošč - 6x 100/250 (š/v).  
IZGLED IN IZVEDBA PO SHEMI
</t>
    </r>
  </si>
  <si>
    <r>
      <rPr>
        <b/>
        <sz val="10"/>
        <rFont val="Arial Narrow"/>
        <family val="2"/>
      </rPr>
      <t>PULT</t>
    </r>
    <r>
      <rPr>
        <sz val="10"/>
        <rFont val="Arial Narrow"/>
        <family val="2"/>
      </rPr>
      <t xml:space="preserve">
Pult P-O7 185 x 60 x 1,8 cm (š/g/d)
Pult: iveral dekor 18 mm v sklopu omare O7. ABS robni trak. Barvo in izgled potrdi projektant.
IZGLED IN IZVEDBA PO SHEMI
</t>
    </r>
  </si>
  <si>
    <r>
      <t xml:space="preserve">PULT
</t>
    </r>
    <r>
      <rPr>
        <sz val="10"/>
        <rFont val="Arial Narrow"/>
        <family val="2"/>
        <charset val="238"/>
      </rPr>
      <t>L pult P-O8 550 x 60/64 x 1,8 cm (š/g/d)
Pult: iveral dekor 18 mm v sklopu omare O8. ABS robni trak. Barvo in izgled potrdi projektant.
IZGLED IN IZVEDBA PO SHEMI</t>
    </r>
    <r>
      <rPr>
        <b/>
        <sz val="10"/>
        <rFont val="Arial Narrow"/>
        <family val="2"/>
        <charset val="238"/>
      </rPr>
      <t xml:space="preserve">
</t>
    </r>
  </si>
  <si>
    <r>
      <rPr>
        <b/>
        <sz val="10"/>
        <rFont val="Arial Narrow"/>
        <family val="2"/>
      </rPr>
      <t>PULT</t>
    </r>
    <r>
      <rPr>
        <sz val="10"/>
        <rFont val="Arial Narrow"/>
        <family val="2"/>
      </rPr>
      <t xml:space="preserve">
Pult P1-O12 313 x 60 x 1,8 cm (š/g/d)
Pult: iveral dekor 18 mm, ABS robni trak. Pult v sklopu omare O12. Barvo in izgled potrdi projektant.
IZGLED IN IZVEDBA PO SHEMI
</t>
    </r>
  </si>
  <si>
    <r>
      <rPr>
        <b/>
        <sz val="10"/>
        <rFont val="Arial Narrow"/>
        <family val="2"/>
      </rPr>
      <t>PULT</t>
    </r>
    <r>
      <rPr>
        <sz val="10"/>
        <rFont val="Arial Narrow"/>
        <family val="2"/>
      </rPr>
      <t xml:space="preserve">
Pult P2-O12 120 x 60 x 1,8 cm (š/g/d)
Pult: iveral dekor 18 mm, ABS robni trak. Pult v sklopu omare O12. Barvo in izgled potrdi projektant.
IZGLED IN IZVEDBA PO SHEMI
</t>
    </r>
  </si>
  <si>
    <r>
      <rPr>
        <b/>
        <sz val="10"/>
        <rFont val="Arial Narrow"/>
        <family val="2"/>
      </rPr>
      <t>STENSKA OBLOGA</t>
    </r>
    <r>
      <rPr>
        <sz val="10"/>
        <rFont val="Arial Narrow"/>
        <family val="2"/>
      </rPr>
      <t xml:space="preserve">
Senska obloga OBL1-O12 311 x 250 x 1,8 cm (š/g/d)
Obloga: iveral dekor 18 mm, ABS robni trak. Barvo in izgled potrdi projektant.
Razno: Delitev plošč skladno z grafiko.
IZGLED IN IZVEDBA PO SHEMI
</t>
    </r>
  </si>
  <si>
    <r>
      <rPr>
        <b/>
        <sz val="10"/>
        <rFont val="Arial Narrow"/>
        <family val="2"/>
      </rPr>
      <t>POLICA ZA REVIJE</t>
    </r>
    <r>
      <rPr>
        <sz val="10"/>
        <rFont val="Arial Narrow"/>
        <family val="2"/>
      </rPr>
      <t xml:space="preserve">
Polica za revije P2 30 x 30 x 1,8 cm (š/v/d)
Polica: iveral dekor 18 mm, ABS robni trak. Barvo in izgled potrdi projektant.
Pritrjevanje: Pritrjevanje v stensko oblogo OBL1-O12.
IZGLED IN IZVEDBA PO SHEMI
</t>
    </r>
  </si>
  <si>
    <r>
      <rPr>
        <b/>
        <sz val="10"/>
        <rFont val="Arial Narrow"/>
        <family val="2"/>
        <charset val="238"/>
      </rPr>
      <t xml:space="preserve">STENSKA OBLOGA
</t>
    </r>
    <r>
      <rPr>
        <sz val="10"/>
        <rFont val="Arial Narrow"/>
        <family val="2"/>
        <charset val="238"/>
      </rPr>
      <t xml:space="preserve">Stenska obloga OBL3 540 x 240 x 1,8 cm (š/v/d)
Obloga: iveral dekor 18 mm, ABS robni trak. Barvo in izgled potrdi projektant.
Razno: Delitev plošč - 4x 100/240 (š/v), 2x 70/240 (š/v). 
IZGLED IN IZVEDBA PO SHEMI
</t>
    </r>
  </si>
  <si>
    <r>
      <rPr>
        <b/>
        <sz val="10"/>
        <rFont val="Arial Narrow"/>
        <family val="2"/>
      </rPr>
      <t>PULT</t>
    </r>
    <r>
      <rPr>
        <sz val="10"/>
        <rFont val="Arial Narrow"/>
        <family val="2"/>
      </rPr>
      <t xml:space="preserve">
Pult P1-O13 210 x 60 x 1,8 cm (š/g/d)
Pult: iveral dekor 18 mm, ABS robni trak. Pult v sklopu omare O13. Barvo in izgled potrdi projektant.
IZGLED IN IZVEDBA PO SHEMI
</t>
    </r>
  </si>
  <si>
    <r>
      <rPr>
        <b/>
        <sz val="10"/>
        <rFont val="Arial Narrow"/>
        <family val="2"/>
      </rPr>
      <t>STENSKA OBLOGA</t>
    </r>
    <r>
      <rPr>
        <sz val="10"/>
        <rFont val="Arial Narrow"/>
        <family val="2"/>
      </rPr>
      <t xml:space="preserve">
Senska obloga OBL1-O13 235 x 240/195 x 1,8 cm (š/v/d)
Obloga: iveral dekor 18 mm, ABS robni trak. Barvo in izgled potrdi projektant.
Razno: Delitev plošč skladno z grafiko.
IZGLED IN IZVEDBA PO SHEMI
</t>
    </r>
  </si>
  <si>
    <r>
      <rPr>
        <b/>
        <sz val="10"/>
        <rFont val="Arial Narrow"/>
        <family val="2"/>
      </rPr>
      <t>POLICA ZA REVIJE</t>
    </r>
    <r>
      <rPr>
        <sz val="10"/>
        <rFont val="Arial Narrow"/>
        <family val="2"/>
      </rPr>
      <t xml:space="preserve">
Polica za revije P2 30 x 30 x 1,8 cm (š/v/d)
Polica: iveral dekor 18 mm, ABS robni trak. Barvo in izgled potrdi projektant.
Pritrjevanje: Pritrjevanje v stensko oblogo OBL1-O13.
IZGLED IN IZVEDBA PO SHEMI
</t>
    </r>
  </si>
  <si>
    <r>
      <rPr>
        <b/>
        <sz val="10"/>
        <rFont val="Arial Narrow"/>
        <family val="2"/>
      </rPr>
      <t>POLICA ZA REVIJE</t>
    </r>
    <r>
      <rPr>
        <sz val="10"/>
        <rFont val="Arial Narrow"/>
        <family val="2"/>
      </rPr>
      <t xml:space="preserve">
Polica za revije P1 60 x 30 x 1,8 cm (š/v/d)
Polica: iveral dekor 18 mm, ABS robni trak. Barvo in izgled potrdi projektant.
Pritrjevanje: Pritrjevanje v stensko oblogo OBL1-O13.
IZGLED IN IZVEDBA PO SHEMI
</t>
    </r>
  </si>
  <si>
    <r>
      <rPr>
        <b/>
        <sz val="10"/>
        <rFont val="Arial Narrow"/>
        <family val="2"/>
      </rPr>
      <t>STENSKA OBLOGA</t>
    </r>
    <r>
      <rPr>
        <sz val="10"/>
        <rFont val="Arial Narrow"/>
        <family val="2"/>
      </rPr>
      <t xml:space="preserve">
Senska obloga OBL3 540 x 240 x 1,8 cm (š/v/d)
Obloga: iveral dekor 18 mm, ABS robni trak. Barvo in izgled potrdi projektant.
Razno: Delitev plošč - 4x 100/240 (š/v), 2x 70/240 (š/v). 
IZGLED IN IZVEDBA PO SHEMI
</t>
    </r>
  </si>
  <si>
    <r>
      <rPr>
        <b/>
        <sz val="10"/>
        <rFont val="Arial Narrow"/>
        <family val="2"/>
        <charset val="238"/>
      </rPr>
      <t>PULT</t>
    </r>
    <r>
      <rPr>
        <sz val="10"/>
        <rFont val="Arial Narrow"/>
        <family val="2"/>
      </rPr>
      <t xml:space="preserve">
Pult P-O15.1 219 x 60 x 1,8 cm (š/v/g)
Pult: iveral dekor 18 mm v sklopu omare O15.1. ABS robni trak. Barvo in izgled potrdi projektant.
IZGLED IN IZVEDBA PO SHEMI</t>
    </r>
    <r>
      <rPr>
        <sz val="10"/>
        <rFont val="Arial Narrow"/>
        <family val="2"/>
        <charset val="238"/>
      </rPr>
      <t xml:space="preserve">
</t>
    </r>
  </si>
  <si>
    <r>
      <rPr>
        <b/>
        <sz val="10"/>
        <rFont val="Arial Narrow"/>
        <family val="2"/>
        <charset val="238"/>
      </rPr>
      <t>PULT</t>
    </r>
    <r>
      <rPr>
        <sz val="10"/>
        <rFont val="Arial Narrow"/>
        <family val="2"/>
      </rPr>
      <t xml:space="preserve">
Pult P-O15.2 219 x 60 x 1,8 cm (š/g/d)
Pult: iveral dekor 18 mm v sklopu omare O15.2. ABS robni trak. Barvo in izgled potrdi projektant.
IZGLED IN IZVEDBA PO SHEMI</t>
    </r>
    <r>
      <rPr>
        <sz val="10"/>
        <rFont val="Arial Narrow"/>
        <family val="2"/>
        <charset val="238"/>
      </rPr>
      <t xml:space="preserve">
</t>
    </r>
  </si>
  <si>
    <r>
      <rPr>
        <b/>
        <sz val="10"/>
        <rFont val="Arial Narrow"/>
        <family val="2"/>
      </rPr>
      <t>STENSKA OBLOGA</t>
    </r>
    <r>
      <rPr>
        <sz val="10"/>
        <rFont val="Arial Narrow"/>
        <family val="2"/>
      </rPr>
      <t xml:space="preserve">
Stenska obloga OBL1-O13 235 x 240/195 x 1,8 cm (š/v/d)
Obloga: iveral dekor 18 mm, ABS robni trak. Barvo in izgled potrdi projektant.
Razno: Delitev plošč skladno z grafiko.
IZGLED IN IZVEDBA PO SHEMI
</t>
    </r>
  </si>
  <si>
    <r>
      <rPr>
        <b/>
        <sz val="10"/>
        <rFont val="Arial Narrow"/>
        <family val="2"/>
      </rPr>
      <t>STENSKA OBLOGA</t>
    </r>
    <r>
      <rPr>
        <sz val="10"/>
        <rFont val="Arial Narrow"/>
        <family val="2"/>
      </rPr>
      <t xml:space="preserve">
Senska obloga OBL4 540 x 240 x 1,8 cm (š/v/d)
Obloga: iveral dekor 18 mm, ABS robni trak. Barvo in izgled potrdi projektant.
Razno: Delitev plošč - 3x 100/240 (š/v), 2x 80/240 (š/v). 
IZGLED IN IZVEDBA PO SHEMI
</t>
    </r>
  </si>
  <si>
    <r>
      <rPr>
        <b/>
        <sz val="10"/>
        <rFont val="Arial Narrow"/>
        <family val="2"/>
      </rPr>
      <t>PULT</t>
    </r>
    <r>
      <rPr>
        <sz val="10"/>
        <rFont val="Arial Narrow"/>
        <family val="2"/>
      </rPr>
      <t xml:space="preserve">
Pult P1-O21 125 x 60 x 1,8 cm (š/g/d)
Pult: iveral dekor 18 mm, ABS robni trak. Pult v sklopu omare O21. Barvo in izgled potrdi projektant.
IZGLED IN IZVEDBA PO SHEMI
</t>
    </r>
  </si>
  <si>
    <r>
      <rPr>
        <b/>
        <sz val="10"/>
        <rFont val="Arial Narrow"/>
        <family val="2"/>
      </rPr>
      <t>PULT</t>
    </r>
    <r>
      <rPr>
        <sz val="10"/>
        <rFont val="Arial Narrow"/>
        <family val="2"/>
      </rPr>
      <t xml:space="preserve">
Pult P2-O21 365 x 60 x 1,8 cm (š/g/d)
Pult: iveral dekor 18 mm, ABS robni trak. Pult v sklopu omare O21. Barvo in izgled potrdi projektant.
IZGLED IN IZVEDBA PO SHEMI
</t>
    </r>
  </si>
  <si>
    <r>
      <rPr>
        <b/>
        <sz val="10"/>
        <rFont val="Arial Narrow"/>
        <family val="2"/>
      </rPr>
      <t>STENSKA OBLOGA</t>
    </r>
    <r>
      <rPr>
        <sz val="10"/>
        <rFont val="Arial Narrow"/>
        <family val="2"/>
      </rPr>
      <t xml:space="preserve">
Stenska obloga OBL1-O21 365 x 250 x 1,8 cm (š/v/d)
Obloga: iveral dekor 18 mm mm, ABS robni trak. Barvo in izgled potrdi projektant.
Razno: Delitev plošč skladno z grafiko.
IZGLED IN IZVEDBA PO SHEMI
</t>
    </r>
  </si>
  <si>
    <r>
      <rPr>
        <b/>
        <sz val="10"/>
        <rFont val="Arial Narrow"/>
        <family val="2"/>
        <charset val="238"/>
      </rPr>
      <t xml:space="preserve">POLICA ZA REVIJE
</t>
    </r>
    <r>
      <rPr>
        <sz val="10"/>
        <rFont val="Arial Narrow"/>
        <family val="2"/>
        <charset val="238"/>
      </rPr>
      <t xml:space="preserve">Polica za revije P2 30 x 30 x 1,8 cm (š/v/d)
Polica: iveral dekor 18 mm, ABS robni trak. Barvo in izgled potrdi projektant.
Pritrjevanje: Pritrjevanje v stensko oblogo OBL2.
IZGLED IN IZVEDBA PO SHEMI
</t>
    </r>
  </si>
  <si>
    <r>
      <rPr>
        <b/>
        <sz val="10"/>
        <rFont val="Arial Narrow"/>
        <family val="2"/>
      </rPr>
      <t>STENSKA OBLOGA</t>
    </r>
    <r>
      <rPr>
        <sz val="10"/>
        <rFont val="Arial Narrow"/>
        <family val="2"/>
      </rPr>
      <t xml:space="preserve">
Stenska obloga OBL3 540 x 240 x 1,8 cm (š/v/d)
Obloga: iveral dekor 18 mm, ABS robni trak. Barvo in izgled potrdi projektant.
Razno: Delitev plošč - 4x 100/240 (š/v), 2x 70/240 (š/v). 
IZGLED IN IZVEDBA PO SHEMI
</t>
    </r>
  </si>
  <si>
    <r>
      <rPr>
        <b/>
        <sz val="10"/>
        <rFont val="Arial Narrow"/>
        <family val="2"/>
      </rPr>
      <t>STENSKA OBLOGA</t>
    </r>
    <r>
      <rPr>
        <sz val="10"/>
        <rFont val="Arial Narrow"/>
        <family val="2"/>
      </rPr>
      <t xml:space="preserve">
Stenska obloga OBL5 400 x 240 x 1,8 cm (š/v/d)
Obloga: iveral dekor 18 mm, ABS robni trak. Barvo in izgled potrdi projektant.
Razno: Delitev plošč - 4x 100/240 (š/v). 
IZGLED IN IZVEDBA PO SHEMI
</t>
    </r>
  </si>
  <si>
    <r>
      <rPr>
        <b/>
        <sz val="10"/>
        <rFont val="Arial Narrow"/>
        <family val="2"/>
      </rPr>
      <t xml:space="preserve">PULT
</t>
    </r>
    <r>
      <rPr>
        <sz val="10"/>
        <rFont val="Arial Narrow"/>
        <family val="2"/>
        <charset val="238"/>
      </rPr>
      <t>Pult P-O17 156 x 40 x 2,5 cm (š/g/d)
Pult: iveral dekor 25 mm, ABS robni trak. Pult v sklopu omare O17. Barvo in izgled potrdi projektant.</t>
    </r>
    <r>
      <rPr>
        <b/>
        <sz val="10"/>
        <rFont val="Arial Narrow"/>
        <family val="2"/>
      </rPr>
      <t xml:space="preserve">
</t>
    </r>
    <r>
      <rPr>
        <sz val="10"/>
        <rFont val="Arial Narrow"/>
        <family val="2"/>
      </rPr>
      <t xml:space="preserve">IZGLED IN IZVEDBA PO SHEMI
</t>
    </r>
  </si>
  <si>
    <r>
      <rPr>
        <b/>
        <sz val="10"/>
        <rFont val="Arial Narrow"/>
        <family val="2"/>
      </rPr>
      <t xml:space="preserve">PULT
</t>
    </r>
    <r>
      <rPr>
        <sz val="10"/>
        <rFont val="Arial Narrow"/>
        <family val="2"/>
        <charset val="238"/>
      </rPr>
      <t>Pult P-O18 156 x 40/46 x 2,5 cm (š/v/g)
Pult: iveral dekor 25 mm, ABS robni trak. Pult v sklopu omare O17. Barvo in izgled potrdi projektant.</t>
    </r>
    <r>
      <rPr>
        <b/>
        <sz val="10"/>
        <rFont val="Arial Narrow"/>
        <family val="2"/>
      </rPr>
      <t xml:space="preserve">
</t>
    </r>
    <r>
      <rPr>
        <sz val="10"/>
        <rFont val="Arial Narrow"/>
        <family val="2"/>
      </rPr>
      <t xml:space="preserve">IZGLED IN IZVEDBA PO SHEMI
</t>
    </r>
  </si>
  <si>
    <r>
      <rPr>
        <b/>
        <sz val="10"/>
        <rFont val="Arial Narrow"/>
        <family val="2"/>
      </rPr>
      <t xml:space="preserve">PULT
</t>
    </r>
    <r>
      <rPr>
        <sz val="10"/>
        <rFont val="Arial Narrow"/>
        <family val="2"/>
        <charset val="238"/>
      </rPr>
      <t xml:space="preserve">Pult P1-O22.1 411 x 60 x 1,8 cm (š/g/d)
Pult: iveral dekor 18 mm, ABS robni trak. Pult v sklopu omare O22.1. Barvo in izgled potrdi projektant.
</t>
    </r>
    <r>
      <rPr>
        <sz val="10"/>
        <rFont val="Arial Narrow"/>
        <family val="2"/>
      </rPr>
      <t xml:space="preserve">IZGLED IN IZVEDBA PO SHEMI
</t>
    </r>
  </si>
  <si>
    <r>
      <rPr>
        <b/>
        <sz val="10"/>
        <rFont val="Arial Narrow"/>
        <family val="2"/>
      </rPr>
      <t xml:space="preserve">PULT
</t>
    </r>
    <r>
      <rPr>
        <sz val="10"/>
        <rFont val="Arial Narrow"/>
        <family val="2"/>
        <charset val="238"/>
      </rPr>
      <t xml:space="preserve">Pult P2-O22.1 649 x 60 x 1,8 cm (š/g/d)
Pult: iveral dekor 18 mm, ABS robni trak. Pult v sklopu omare O22.1. Barvo in izgled potrdi projektant.
</t>
    </r>
    <r>
      <rPr>
        <sz val="10"/>
        <rFont val="Arial Narrow"/>
        <family val="2"/>
      </rPr>
      <t xml:space="preserve">IZGLED IN IZVEDBA PO SHEMI
</t>
    </r>
  </si>
  <si>
    <r>
      <rPr>
        <b/>
        <sz val="10"/>
        <rFont val="Arial Narrow"/>
        <family val="2"/>
      </rPr>
      <t xml:space="preserve">STENSKA OBLOGA
</t>
    </r>
    <r>
      <rPr>
        <sz val="10"/>
        <rFont val="Arial Narrow"/>
        <family val="2"/>
        <charset val="238"/>
      </rPr>
      <t xml:space="preserve">Senska obloga OBL1-O22.1 411 x 127 x 1,8 cm (š/g/v)
Obloga: iveral dekor 18 mm, ABS robni trak. Barvo in izgled potrdi projektant.
Razno: Delitev plošč skladno z grafiko.
</t>
    </r>
    <r>
      <rPr>
        <sz val="10"/>
        <rFont val="Arial Narrow"/>
        <family val="2"/>
      </rPr>
      <t xml:space="preserve">IZGLED IN IZVEDBA PO SHEMI
</t>
    </r>
  </si>
  <si>
    <r>
      <rPr>
        <b/>
        <sz val="10"/>
        <rFont val="Arial Narrow"/>
        <family val="2"/>
      </rPr>
      <t xml:space="preserve">STENSKA OBLOGA
</t>
    </r>
    <r>
      <rPr>
        <sz val="10"/>
        <rFont val="Arial Narrow"/>
        <family val="2"/>
        <charset val="238"/>
      </rPr>
      <t xml:space="preserve">Stenska obloga OBL2-O22.1 367 x 213 x 1,8 cm (š/g/v)
Obloga: iveral dekor 18 mm, ABS robni trak. Barvo in izgled potrdi projektant.
Razno: Delitev ploĹˇÄŤ skladno z grafiko.
</t>
    </r>
    <r>
      <rPr>
        <sz val="10"/>
        <rFont val="Arial Narrow"/>
        <family val="2"/>
      </rPr>
      <t xml:space="preserve">IZGLED IN IZVEDBA PO SHEMI
</t>
    </r>
  </si>
  <si>
    <r>
      <rPr>
        <b/>
        <sz val="10"/>
        <rFont val="Arial Narrow"/>
        <family val="2"/>
      </rPr>
      <t xml:space="preserve">POLICA ZA REVIJE
</t>
    </r>
    <r>
      <rPr>
        <sz val="10"/>
        <rFont val="Arial Narrow"/>
        <family val="2"/>
        <charset val="238"/>
      </rPr>
      <t xml:space="preserve">Polica za revije P1 60 x 30 x 1,8 cm (š/v/d)
Polica: iveral dekor 18 mm, ABS robni trak. Barvo in izgled potrdi projektant.
Pritrjevanje: Pritrjevanje v stensko oblogo OBL2-O22.1.
</t>
    </r>
    <r>
      <rPr>
        <sz val="10"/>
        <rFont val="Arial Narrow"/>
        <family val="2"/>
      </rPr>
      <t xml:space="preserve">IZGLED IN IZVEDBA PO SHEMI
</t>
    </r>
  </si>
  <si>
    <r>
      <rPr>
        <b/>
        <sz val="10"/>
        <rFont val="Arial Narrow"/>
        <family val="2"/>
      </rPr>
      <t xml:space="preserve">STENSKA OBLOGA
</t>
    </r>
    <r>
      <rPr>
        <sz val="10"/>
        <rFont val="Arial Narrow"/>
        <family val="2"/>
        <charset val="238"/>
      </rPr>
      <t xml:space="preserve">Stenska obloga OBL1 540 x 250 x 1,8 cm (š/v/d)
Obloga: iveral dekor 18 mm, ABS robni trak. Barvo in izgled potrdi projektant.
Razno: Delitev plošč - 4x 100/250 (š/v), 2x 70/250 (š/v). 
</t>
    </r>
    <r>
      <rPr>
        <sz val="10"/>
        <rFont val="Arial Narrow"/>
        <family val="2"/>
      </rPr>
      <t xml:space="preserve">IZGLED IN IZVEDBA PO SHEMI
</t>
    </r>
  </si>
  <si>
    <r>
      <rPr>
        <b/>
        <sz val="10"/>
        <rFont val="Arial Narrow"/>
        <family val="2"/>
      </rPr>
      <t xml:space="preserve">STENSKA OBLOGA
</t>
    </r>
    <r>
      <rPr>
        <sz val="10"/>
        <rFont val="Arial Narrow"/>
        <family val="2"/>
        <charset val="238"/>
      </rPr>
      <t xml:space="preserve">Stenska obloga OBL6 400 x 250 x 1,8cm (š/v/d)
Obloga: iveral dekor 18 mm, ABS robni trak. Barvo in izgled potrdi projektant.
Razno: Delitev plošč - 4x 100/250 (š/v). 
</t>
    </r>
    <r>
      <rPr>
        <sz val="10"/>
        <rFont val="Arial Narrow"/>
        <family val="2"/>
      </rPr>
      <t xml:space="preserve">IZGLED IN IZVEDBA PO SHEMI
</t>
    </r>
  </si>
  <si>
    <r>
      <t xml:space="preserve">PULT
</t>
    </r>
    <r>
      <rPr>
        <sz val="10"/>
        <rFont val="Arial Narrow"/>
        <family val="2"/>
        <charset val="238"/>
      </rPr>
      <t xml:space="preserve">Pult P1-O22.1 411 x 60 x 1,8 cm (š/g/d)
Pult: iveral dekor 18 mm, ABS robni trak. Pult v sklopu omare O22.1. Barvo in izgled potrdi projektant.
</t>
    </r>
    <r>
      <rPr>
        <sz val="10"/>
        <rFont val="Arial Narrow"/>
        <family val="2"/>
      </rPr>
      <t xml:space="preserve">IZGLED IN IZVEDBA PO SHEMI
</t>
    </r>
  </si>
  <si>
    <r>
      <t xml:space="preserve">PULT
</t>
    </r>
    <r>
      <rPr>
        <sz val="10"/>
        <rFont val="Arial Narrow"/>
        <family val="2"/>
        <charset val="238"/>
      </rPr>
      <t xml:space="preserve">Pult P2-O22.1 649 x 60 x 1,8 cm (š/g/d)
Pult: iveral dekor 18 mm, ABS robni trak. Pult v sklopu omare O22.1. Barvo in izgled potrdi projektant.
</t>
    </r>
    <r>
      <rPr>
        <sz val="10"/>
        <rFont val="Arial Narrow"/>
        <family val="2"/>
      </rPr>
      <t>IZGLED IN IZVEDBA PO SHEMI</t>
    </r>
    <r>
      <rPr>
        <b/>
        <sz val="10"/>
        <rFont val="Arial Narrow"/>
        <family val="2"/>
      </rPr>
      <t xml:space="preserve">
</t>
    </r>
  </si>
  <si>
    <r>
      <t xml:space="preserve">STENSKA OBLOGA
</t>
    </r>
    <r>
      <rPr>
        <sz val="10"/>
        <rFont val="Arial Narrow"/>
        <family val="2"/>
        <charset val="238"/>
      </rPr>
      <t xml:space="preserve">Stenska obloga OBL1-O22.1 411 x 127 x 1,8 cm (š/v/d)
Obloga: iveral dekor 18 mm, ABS robni trak. Barvo in izgled potrdi projektant.
Razno: Delitev plošč skladno z grafiko.
</t>
    </r>
    <r>
      <rPr>
        <sz val="10"/>
        <rFont val="Arial Narrow"/>
        <family val="2"/>
      </rPr>
      <t>IZGLED IN IZVEDBA PO SHEMI</t>
    </r>
    <r>
      <rPr>
        <b/>
        <sz val="10"/>
        <rFont val="Arial Narrow"/>
        <family val="2"/>
      </rPr>
      <t xml:space="preserve">
</t>
    </r>
  </si>
  <si>
    <r>
      <t xml:space="preserve">STENSKA OBLOGA
</t>
    </r>
    <r>
      <rPr>
        <sz val="10"/>
        <rFont val="Arial Narrow"/>
        <family val="2"/>
        <charset val="238"/>
      </rPr>
      <t xml:space="preserve">Stenska obloga OBL2-O22.1 367 x 213 x 1,8 cm (š/v/d)
Obloga: iveral dekor 18 mm, ABS robni trak. Barvo in izgled potrdi projektant.
Razno: Delitev plošč skladno z grafiko.
</t>
    </r>
    <r>
      <rPr>
        <sz val="10"/>
        <rFont val="Arial Narrow"/>
        <family val="2"/>
      </rPr>
      <t>IZGLED IN IZVEDBA PO SHEMI</t>
    </r>
    <r>
      <rPr>
        <b/>
        <sz val="10"/>
        <rFont val="Arial Narrow"/>
        <family val="2"/>
      </rPr>
      <t xml:space="preserve">
</t>
    </r>
  </si>
  <si>
    <r>
      <t xml:space="preserve">POLICA ZA REVIJE
</t>
    </r>
    <r>
      <rPr>
        <sz val="10"/>
        <rFont val="Arial Narrow"/>
        <family val="2"/>
        <charset val="238"/>
      </rPr>
      <t xml:space="preserve">Polica za revije P1 60 x 30 x 1,8 cm (š/v/d)
Polica: iveral dekor 18 mm, ABS robni trak. Barvo in izgled potrdi projektant.
Pritrjevanje: Pritrjevanje v stensko oblogo OBL2-O22.1.
</t>
    </r>
    <r>
      <rPr>
        <sz val="10"/>
        <rFont val="Arial Narrow"/>
        <family val="2"/>
      </rPr>
      <t>IZGLED IN IZVEDBA PO SHEMI</t>
    </r>
    <r>
      <rPr>
        <b/>
        <sz val="10"/>
        <rFont val="Arial Narrow"/>
        <family val="2"/>
      </rPr>
      <t xml:space="preserve">
</t>
    </r>
  </si>
  <si>
    <r>
      <t xml:space="preserve">POLICA ZA REVIJE
</t>
    </r>
    <r>
      <rPr>
        <sz val="10"/>
        <rFont val="Arial Narrow"/>
        <family val="2"/>
        <charset val="238"/>
      </rPr>
      <t xml:space="preserve">Polica za revije P2 30 x 30 x 1,8 cm (š/v/d)
Polica: iveral dekor 18 mm, ABS robni trak. Barvo in izgled potrdi projektant.
Pritrjevanje: Pritrjevanje v stensko oblogo OBL2-O22.1.
</t>
    </r>
    <r>
      <rPr>
        <sz val="10"/>
        <rFont val="Arial Narrow"/>
        <family val="2"/>
      </rPr>
      <t>IZGLED IN IZVEDBA PO SHEMI</t>
    </r>
    <r>
      <rPr>
        <b/>
        <sz val="10"/>
        <rFont val="Arial Narrow"/>
        <family val="2"/>
      </rPr>
      <t xml:space="preserve">
</t>
    </r>
  </si>
  <si>
    <r>
      <rPr>
        <b/>
        <sz val="10"/>
        <rFont val="Arial Narrow"/>
        <family val="2"/>
        <charset val="238"/>
      </rPr>
      <t>STENSKA OBLOGA</t>
    </r>
    <r>
      <rPr>
        <sz val="10"/>
        <rFont val="Arial Narrow"/>
        <family val="2"/>
        <charset val="238"/>
      </rPr>
      <t xml:space="preserve">
Senska obloga OBL6 400 x 250 x 1,8 cm (š/v/d)
Obloga: iveral dekor 18 mm, ABS robni trak. Barvo in izgled potrdi projektant.
Razno: Delitev plošč - 4x 100/250 (š/v). 
IZGLED IN IZVEDBA PO SHEMI
</t>
    </r>
  </si>
  <si>
    <r>
      <t xml:space="preserve">PULT
</t>
    </r>
    <r>
      <rPr>
        <sz val="10"/>
        <rFont val="Arial Narrow"/>
        <family val="2"/>
        <charset val="238"/>
      </rPr>
      <t xml:space="preserve">Pult P1-O22.2 411 x 60 x 1,8 cm (š/g/d)
Pult: iveral dekor 18 mm, ABS robni trak. Pult v sklopu omare O22.1. Barvo in izgled potrdi projektant.
</t>
    </r>
    <r>
      <rPr>
        <sz val="10"/>
        <rFont val="Arial Narrow"/>
        <family val="2"/>
      </rPr>
      <t>IZGLED IN IZVEDBA PO SHEMI</t>
    </r>
    <r>
      <rPr>
        <b/>
        <sz val="10"/>
        <rFont val="Arial Narrow"/>
        <family val="2"/>
      </rPr>
      <t xml:space="preserve">
</t>
    </r>
  </si>
  <si>
    <r>
      <t xml:space="preserve">PULT
</t>
    </r>
    <r>
      <rPr>
        <sz val="10"/>
        <rFont val="Arial Narrow"/>
        <family val="2"/>
        <charset val="238"/>
      </rPr>
      <t xml:space="preserve">Pult P2-O22.2 649 x 60 x 1,8 cm (š/g/d)
Pult: iveral dekor 18 mm, ABS robni trak. Pult v sklopu omare O22.1. Barvo in izgled potrdi projektant.
</t>
    </r>
    <r>
      <rPr>
        <sz val="10"/>
        <rFont val="Arial Narrow"/>
        <family val="2"/>
      </rPr>
      <t>IZGLED IN IZVEDBA PO SHEMI</t>
    </r>
    <r>
      <rPr>
        <b/>
        <sz val="10"/>
        <rFont val="Arial Narrow"/>
        <family val="2"/>
      </rPr>
      <t xml:space="preserve">
</t>
    </r>
  </si>
  <si>
    <r>
      <t xml:space="preserve">STENSKA OBLOGA
</t>
    </r>
    <r>
      <rPr>
        <sz val="10"/>
        <rFont val="Arial Narrow"/>
        <family val="2"/>
        <charset val="238"/>
      </rPr>
      <t xml:space="preserve">Stenska obloga OBL1-O22.2 411 x 127 x 1,8 cm (š/v/g)
Obloga: iveral dekor 18 mm, ABS robni trak. Barvo in izgled potrdi projektant.
Razno: Delitev plošč skladno z grafiko.
</t>
    </r>
    <r>
      <rPr>
        <sz val="10"/>
        <rFont val="Arial Narrow"/>
        <family val="2"/>
      </rPr>
      <t>IZGLED IN IZVEDBA PO SHEMI</t>
    </r>
    <r>
      <rPr>
        <b/>
        <sz val="10"/>
        <rFont val="Arial Narrow"/>
        <family val="2"/>
      </rPr>
      <t xml:space="preserve">
</t>
    </r>
  </si>
  <si>
    <r>
      <t xml:space="preserve">STENSKA OBLOGA
</t>
    </r>
    <r>
      <rPr>
        <sz val="10"/>
        <rFont val="Arial Narrow"/>
        <family val="2"/>
        <charset val="238"/>
      </rPr>
      <t xml:space="preserve">Stenska obloga OBL2-O22.2 367 x 213 x 1,8 cm (š/v/g)
Obloga: iveral dekor 18 mm, ABS robni trak. Barvo in izgled potrdi projektant.
Razno: Delitev plošč skladno z grafiko.
</t>
    </r>
    <r>
      <rPr>
        <sz val="10"/>
        <rFont val="Arial Narrow"/>
        <family val="2"/>
      </rPr>
      <t>IZGLED IN IZVEDBA PO SHEMI</t>
    </r>
    <r>
      <rPr>
        <b/>
        <sz val="10"/>
        <rFont val="Arial Narrow"/>
        <family val="2"/>
      </rPr>
      <t xml:space="preserve">
</t>
    </r>
  </si>
  <si>
    <r>
      <t xml:space="preserve">STENSKA OBLOGA
</t>
    </r>
    <r>
      <rPr>
        <sz val="10"/>
        <rFont val="Arial Narrow"/>
        <family val="2"/>
        <charset val="238"/>
      </rPr>
      <t xml:space="preserve">Stenska obloga OBL1 540 x 250 x 1,8 cm (š/v/d)
Obloga: iveral dekor 18 mm, ABS robni trak. Barvo in izgled potrdi projektant.
Razno: Delitev plošč - 4x 100/250 (š/v), 2x 70/250 (š/v). 
</t>
    </r>
    <r>
      <rPr>
        <sz val="10"/>
        <rFont val="Arial Narrow"/>
        <family val="2"/>
      </rPr>
      <t>IZGLED IN IZVEDBA PO SHEMI</t>
    </r>
    <r>
      <rPr>
        <b/>
        <sz val="10"/>
        <rFont val="Arial Narrow"/>
        <family val="2"/>
      </rPr>
      <t xml:space="preserve">
</t>
    </r>
  </si>
  <si>
    <r>
      <t xml:space="preserve">STENSKA OBLOGA
</t>
    </r>
    <r>
      <rPr>
        <sz val="10"/>
        <rFont val="Arial Narrow"/>
        <family val="2"/>
        <charset val="238"/>
      </rPr>
      <t xml:space="preserve">Stenska obloga OBL7 300 x 250 x 1,8 cm (š/v/d)
Obloga: iveral dekor 18 mm, ABS robni trak. Barvo in izgled potrdi projektant.
Razno: Delitev plošč - 3x 100/250 (š/v). 
</t>
    </r>
    <r>
      <rPr>
        <sz val="10"/>
        <rFont val="Arial Narrow"/>
        <family val="2"/>
      </rPr>
      <t>IZGLED IN IZVEDBA PO SHEMI</t>
    </r>
    <r>
      <rPr>
        <b/>
        <sz val="10"/>
        <rFont val="Arial Narrow"/>
        <family val="2"/>
      </rPr>
      <t xml:space="preserve">
</t>
    </r>
  </si>
  <si>
    <r>
      <rPr>
        <b/>
        <sz val="10"/>
        <rFont val="Arial Narrow"/>
        <family val="2"/>
        <charset val="238"/>
      </rPr>
      <t xml:space="preserve">MOBILNI PREDALNIK
</t>
    </r>
    <r>
      <rPr>
        <sz val="10"/>
        <rFont val="Arial Narrow"/>
        <family val="2"/>
        <charset val="238"/>
      </rPr>
      <t xml:space="preserve">Mobilni predalnik PP1 120 x 40 x 55 cm  (š/g/v)
Osnova elementa: iveral dekor 18 mm, ABS robni trak. Barvo in izgled potrdi projektant.
Fronta: iveral dekor 18 mm, ABS robni trak, barvo in izgled potrdi projektant
Hrbet: iveral dekor 18 mm, ABS robni trak, barvo in izgled potrdi projektant.
Podnožje: kolesa 4x. Barvo in izgled potrdi projektant.
Predali: 3x kovinski predali z dnom iz dekorja 12 mm.
Police: 1x fiksna polica iveral dekor 18 mm. ABS robni trak. Barvo in izgled potrdi projektant.
Ročaji: 5x ALU ročaj, barvo in izgled potrdi projektant
Okovje: vodila s povratnim mehanizmom in blažilci - mehko zapiranje. Odmične spone vrat z mehkim zapiranjem.
Razno: Centralno zaklepanje predalov. Individualno zaklepanje dvokrilnih vrat (skladno z grafiko).
IZGLED IN IZVEDBA PO SHEMI
</t>
    </r>
  </si>
  <si>
    <t>Malteška cesta 28</t>
  </si>
  <si>
    <t xml:space="preserve">Projektantski nadzor vodje projekta (arhitekt) v času gradnje, skladno z veljavno zakonodajo
* obračun po urah
►notranja oprema prizidave OŠ Polzela
</t>
  </si>
  <si>
    <t xml:space="preserve">Izdelava PID projekta načrt arhitekture notranje opreme po izvedenih delih, skladno z veljavno zakonodajo.
►notranja oprema prizidave OŠ Polzela
</t>
  </si>
  <si>
    <t xml:space="preserve">Izdelava elaborata za enotno grafično podobo objekta:
- priprava napisnih in obvestilnih tabel na objektu
- priprava barvnih predlogov za predvideno notranje premično pohištvo
- priprava grafike folije za stekla
-priprava grafike dekorativnih nalepk ipd.
►notranja oprema prizidave OŠ Polzela
</t>
  </si>
  <si>
    <r>
      <rPr>
        <b/>
        <sz val="10"/>
        <rFont val="Arial Narrow"/>
        <family val="2"/>
        <charset val="238"/>
      </rPr>
      <t>GARDEROBNA OMARA</t>
    </r>
    <r>
      <rPr>
        <sz val="10"/>
        <rFont val="Arial Narrow"/>
        <family val="2"/>
        <charset val="238"/>
      </rPr>
      <t xml:space="preserve">
Set garderobnih omar G1 80 x 50 x 125 cm (š/g/v)
Osnova elementa: iveral dekor 18 mm. ABS robni trak. Barvo in izgled potrdi projektant.
Fronta: iveral dekor 18 mm. ABS robni trak. 4x enokrilna vrata. Barvo in izgled potrdi projektant.
Hrbtišče: iveral dekor 12 mm. Barvo in izgled potrdi projektant.
Podnožje: PVC čepi z možnostjo nastavljanja višine. Barvo in izgled potrdi projektant.
Police: 9x fiksna polica iveral dekor 18 mm. ABS robni trak. Barvo in izgled potrdi projektant.
Ročaji: 4x ALU ročaj. Barvo in izgled potrdi projektant.
Okovje: odmične spone vrat z mehkim zapiranjem. Okovje za varnostno pritrjevanje na zid. 8x obešalna kljuka za oblačila (2 na 1 omarico), montaža obešalnih kljuk z globinskim zamikom.
Razno: Izvedba v večih različnih barvah.
IZGLED IN IZVEDBA PO SHEMI
</t>
    </r>
  </si>
  <si>
    <r>
      <rPr>
        <b/>
        <sz val="10"/>
        <rFont val="Arial Narrow"/>
        <family val="2"/>
        <charset val="238"/>
      </rPr>
      <t>GARDEROBNA OMARA</t>
    </r>
    <r>
      <rPr>
        <sz val="10"/>
        <rFont val="Arial Narrow"/>
        <family val="2"/>
        <charset val="238"/>
      </rPr>
      <t xml:space="preserve">
Set garderobnih omar G2 60 x 50 x 125 cm (š/g/v)
Osnova elementa: iveral dekor 18 mm. ABS robni trak. Barvo in izgled potrdi projektant.
Fronta: iveral dekor 18 mm. ABS robni trak. 3x enokrilna vrata. Barvo in izgled potrdi projektant.
Hrbtišče: iveral dekor 12 mm. Barvo in izgled potrdi projektant.
Podnožje: PVC čepi z možnostjo nastavljanja višine. Barvo in izgled potrdi projektant.
Police: 7x fiksna polica iveral dekor 18 mm. ABS robni trak. Barvo in izgled potrdi projektant.
Ročaji: 3x ALU ročaj. Barvo in izgled potrdi projektant.
Okovje: odmične spone vrat z mehkim zapiranjem. Okovje za varnostno pritrjevanje na zid. 6x obešalna kljuka za oblačila (2 na 1 omarico), montaža obešalnih kljuk z globinskim zamikom.
Razno: Izvedba v večih različnih barvah.
IZGLED IN IZVEDBA PO SHEMI
</t>
    </r>
  </si>
  <si>
    <r>
      <t xml:space="preserve">MOBILNI PREDALNIK
</t>
    </r>
    <r>
      <rPr>
        <sz val="10"/>
        <rFont val="Arial Narrow"/>
        <family val="2"/>
        <charset val="238"/>
      </rPr>
      <t xml:space="preserve">Mobilni predalnik PP1 120 x 40 x 55 cm  (š/g/v)
Osnova elementa: iveral dekor 18 mm, ABS robni trak. Barvo in izgled potrdi projektant.
Fronta: iveral dekor 18 mm, ABS robni trak, barvo in izgled potrdi projektant
Hrbet: iveral dekor 18 mm, ABS robni trak, barvo in izgled potrdi projektant.
Podnožje: kolesa 4x. Barvo in izgled potrdi projektant.
Predali: 3x kovinski predali z dnom iz dekorja 12 mm.
Police: 1x fiksna polica iveral dekor 18 mm. ABS robni trak. Barvo in izgled potrdi projektant.
Ročaji: 5x ALU ročaj, barvo in izgled potrdi projektant
Okovje: vodila s povratnim mehanizmom in blažilci - mehko zapiranje. Odmične spone vrat z mehkim zapiranjem.
Razno: Centralno zaklepanje predalov. Individualno zaklepanje dvokrilnih vrat (skladno z grafiko).
IZGLED IN IZVEDBA PO SHEMI
</t>
    </r>
  </si>
  <si>
    <r>
      <rPr>
        <b/>
        <sz val="10"/>
        <rFont val="Arial Narrow"/>
        <family val="2"/>
        <charset val="238"/>
      </rPr>
      <t>MOBILNI PREDALNIK</t>
    </r>
    <r>
      <rPr>
        <sz val="10"/>
        <rFont val="Arial Narrow"/>
        <family val="2"/>
      </rPr>
      <t xml:space="preserve">
Mobilni predalnik PP1 120 x 40 x 55 cm  (š/g/v)
Osnova elementa: iveral dekor 18 mm, ABS robni trak. Barvo in izgled potrdi projektant.
Fronta: iveral dekor 18 mm, ABS robni trak, barvo in izgled potrdi projektant
Hrbet: iveral dekor 18 mm, ABS robni trak, barvo in izgled potrdi projektant.
Podnožje: kolesa 4x. Barvo in izgled potrdi projektant.
Predali: 3x kovinski predali z dnom iz dekorja 12 mm.
Police: 1x fiksna polica iveral dekor 18 mm. ABS robni trak. Barvo in izgled potrdi projektant.
Ročaji: 5x ALU ročaj, barvo in izgled potrdi projektant
Okovje: vodila s povratnim mehanizmom in blažilci - mehko zapiranje. Odmične spone vrat z mehkim zapiranjem.
Razno: Centralno zaklepanje predalov. Individualno zaklepanje dvokrilnih vrat (skladno z grafiko).
IZGLED IN IZVEDBA PO SHEMI
</t>
    </r>
  </si>
  <si>
    <r>
      <rPr>
        <b/>
        <sz val="10"/>
        <rFont val="Arial Narrow"/>
        <family val="2"/>
      </rPr>
      <t xml:space="preserve">MOBILNI PREDALNIK
</t>
    </r>
    <r>
      <rPr>
        <sz val="10"/>
        <rFont val="Arial Narrow"/>
        <family val="2"/>
        <charset val="238"/>
      </rPr>
      <t xml:space="preserve">Mobilni predalnik PP1 120 x 40 x 55 cm  (š/g/v)
Osnova elementa: iveral dekor 18 mm, ABS robni trak. Barvo in izgled potrdi projektant.
Fronta: iveral dekor 18 mm, ABS robni trak, barvo in izgled potrdi projektant
Hrbet: iveral dekor 18 mm, ABS robni trak, barvo in izgled potrdi projektant.
Podnožje: kolesa 4x. Barvo in izgled potrdi projektant.
Predali: 3x kovinski predali z dnom iz dekorja 12 mm.
Police: 1x fiksna polica iveral dekor 18 mm. ABS robni trak. Barvo in izgled potrdi projektant.
Ročaji: 5x ALU ročaj, barvo in izgled potrdi projektant
Okovje: vodila s povratnim mehanizmom in blažilci - mehko zapiranje. Odmične spone vrat z mehkim zapiranjem.
Razno: Centralno zaklepanje predalov. Individualno zaklepanje dvokrilnih vrat (skladno z grafiko).
IZGLED IN IZVEDBA PO SHEMI
</t>
    </r>
  </si>
  <si>
    <r>
      <rPr>
        <b/>
        <sz val="10"/>
        <rFont val="Arial Narrow"/>
        <family val="2"/>
      </rPr>
      <t xml:space="preserve">MOBILNI PREDALNIK
</t>
    </r>
    <r>
      <rPr>
        <sz val="10"/>
        <rFont val="Arial Narrow"/>
        <family val="2"/>
        <charset val="238"/>
      </rPr>
      <t>Mobilni predalnik PP1 120 x 40 x 55 cm  (š/g/v)
Osnova elementa: iveral dekor 18 mm, ABS robni trak. Barvo in izgled potrdi projektant.
Fronta: iveral dekor 18 mm, ABS robni trak, barvo in izgled potrdi projektant
Hrbet: iveral dekor 18 mm, ABS robni trak, barvo in izgled potrdi projektant.
Podnožje: kolesa 4x. Barvo in izgled potrdi projektant.
Predali: 3x kovinski predali z dnom iz dekorja 12 mm.
Police: 1x fiksna polica iveral dekor 18 mm. ABS robni trak. Barvo in izgled potrdi projektant.
Ročaji: 5x ALU ročaj, barvo in izgled potrdi projektant
Okovje: vodila s povratnim mehanizmom in blažilci - mehko zapiranje. Odmične spone vrat z mehkim zapiranjem.
Razno: Centralno zaklepanje predalov. Individualno zaklepanje dvokrilnih vrat (skladno z grafiko).
IZGLED IN IZVEDBA PO SHEMI</t>
    </r>
    <r>
      <rPr>
        <sz val="10"/>
        <rFont val="Arial Narrow"/>
        <family val="2"/>
      </rPr>
      <t xml:space="preserve">
</t>
    </r>
  </si>
  <si>
    <r>
      <rPr>
        <b/>
        <sz val="10"/>
        <rFont val="Arial Narrow"/>
        <family val="2"/>
      </rPr>
      <t>MIZA</t>
    </r>
    <r>
      <rPr>
        <sz val="10"/>
        <rFont val="Arial Narrow"/>
        <family val="2"/>
      </rPr>
      <t xml:space="preserve">
Miza M4  130 x 75 cm  (premer/v)
Miza: Delovna plošča 25 mm. Laminatna obloga, ABS robni trak. Barvo in izgled potrdi projektant.
Noge: 1x kovinsko masivno tipsko višinsko prilagodljivo mizno podnožje z okroglim podstavkom. Barvo in izgled potrdi projektant.
IZGLED IN IZVEDBA PO SHEMI
</t>
    </r>
  </si>
  <si>
    <t>Uniprojekt d.o.o.</t>
  </si>
  <si>
    <r>
      <rPr>
        <b/>
        <sz val="10"/>
        <rFont val="Arial Narrow"/>
        <family val="2"/>
      </rPr>
      <t>STOL ZA UČITELJA</t>
    </r>
    <r>
      <rPr>
        <sz val="10"/>
        <rFont val="Arial Narrow"/>
        <family val="2"/>
      </rPr>
      <t xml:space="preserve">
Stol za učitelja s2
Stol nastavljiv po višini, naslon in sedišče z nastavljivim naklonom
Naslon in sedišče iz tkanine. Barvo in izgled potrdi projektant.
Višina stola: 98-115 cm, širina: 64 cm, globina: 62 cm
Sedišče; širina 48 cm, globina 45 cm, višina 47-60 cm
Višina naslona za roko: 65-85 cm
Gumirana kolesa, ki ne povzročajo škode na parketu ali laminatu
Kot npr. pisarniški stol HOSPITAL.;  ali enakovredno.
Stol nabavne grosistične vrednosti 150 €, stol po izboru odgovornega projektanta.
</t>
    </r>
  </si>
  <si>
    <r>
      <rPr>
        <b/>
        <sz val="10"/>
        <rFont val="Arial Narrow"/>
        <family val="2"/>
      </rPr>
      <t xml:space="preserve">STOL ZA UČITELJA
</t>
    </r>
    <r>
      <rPr>
        <sz val="10"/>
        <rFont val="Arial Narrow"/>
        <family val="2"/>
        <charset val="238"/>
      </rPr>
      <t>Stol za učitelja s2
Stol nastavljiv po višini, naslon in sedišče z nastavljivim naklonom
Naslon in sedišče iz tkanine. Barvo in izgled potrdi projektant.
Višina stola: 98-115 cm, širina: 64 cm, globina: 62 cm
Sedišče; širina 48 cm, globina 45 cm, višina 47-60 cm
Višina naslona za roko: 65-85 cm
Gumirana kolesa, ki ne povzročajo škode na parketu ali laminatu
Kot npr. pisarniški stol HOSPITAL.;  ali enakovredno.
Stol nabavne grosistične vrednosti 150 €, stol po izboru odgovornega projektanta.</t>
    </r>
    <r>
      <rPr>
        <sz val="10"/>
        <rFont val="Arial Narrow"/>
        <family val="2"/>
      </rPr>
      <t xml:space="preserve">
</t>
    </r>
  </si>
  <si>
    <r>
      <t>STOL ZA UČITELJA</t>
    </r>
    <r>
      <rPr>
        <sz val="10"/>
        <rFont val="Arial Narrow"/>
        <family val="2"/>
      </rPr>
      <t xml:space="preserve">
Stol za učitelja s2
Stol nastavljiv po višini, naslon in sedišče z nastavljivim naklonom
Naslon in sedišče iz tkanine. Barvo in izgled potrdi projektant.
Višina stola: 98-115 cm, širina: 64 cm, globina: 62 cm
Sedišče; širina 48 cm, globina 45 cm, višina 47-60 cm
Višina naslona za roko: 65-85 cm
Gumirana kolesa, ki ne povzročajo škode na parketu ali laminatu
Kot npr. pisarniški stol HOSPITAL.;  ali enakovredno.
Stol nabavne grosistične vrednosti 150 €, stol po izboru odgovornega projektanta.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</si>
</sst>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_-* #,##0.00\ _S_k_-;\-* #,##0.00\ _S_k_-;_-* &quot;-&quot;??\ _S_k_-;_-@_-"/>
    <numFmt numFmtId="165" formatCode="_-* #,##0.00\ _S_I_T_-;\-* #,##0.00\ _S_I_T_-;_-* \-??\ _S_I_T_-;_-@_-"/>
    <numFmt numFmtId="166" formatCode="#,##0.00\ &quot;€&quot;"/>
    <numFmt numFmtId="167" formatCode="_-* #,##0.00\ &quot;SIT&quot;_-;\-* #,##0.00\ &quot;SIT&quot;_-;_-* &quot;-&quot;??\ &quot;SIT&quot;_-;_-@_-"/>
    <numFmt numFmtId="168" formatCode="_-* #,##0.00\ _S_I_T_-;\-* #,##0.00\ _S_I_T_-;_-* &quot;-&quot;??\ _S_I_T_-;_-@_-"/>
  </numFmts>
  <fonts count="71">
    <font>
      <sz val="11"/>
      <color theme="1"/>
      <name val="Calibri"/>
      <family val="2"/>
      <charset val="238"/>
      <scheme val="minor"/>
    </font>
    <font>
      <sz val="11"/>
      <color theme="1"/>
      <name val="Calibri"/>
      <family val="2"/>
      <charset val="238"/>
      <scheme val="minor"/>
    </font>
    <font>
      <sz val="11"/>
      <color rgb="FF9C0006"/>
      <name val="Calibri"/>
      <family val="2"/>
      <charset val="238"/>
      <scheme val="minor"/>
    </font>
    <font>
      <sz val="11"/>
      <color indexed="8"/>
      <name val="Calibri"/>
      <family val="2"/>
      <charset val="238"/>
    </font>
    <font>
      <sz val="12"/>
      <name val="Arial CE"/>
      <charset val="238"/>
    </font>
    <font>
      <sz val="10"/>
      <name val="SL Dutch"/>
    </font>
    <font>
      <sz val="10"/>
      <color theme="1"/>
      <name val="Calibri  "/>
      <charset val="238"/>
    </font>
    <font>
      <sz val="10"/>
      <name val="Arial"/>
      <family val="2"/>
      <charset val="238"/>
    </font>
    <font>
      <sz val="10"/>
      <name val="Arial CE"/>
      <charset val="238"/>
    </font>
    <font>
      <sz val="12"/>
      <name val="Times New Roman"/>
      <family val="1"/>
      <charset val="238"/>
    </font>
    <font>
      <sz val="10"/>
      <name val="Times New Roman"/>
      <family val="1"/>
    </font>
    <font>
      <sz val="10"/>
      <name val="Arial CE"/>
      <family val="2"/>
      <charset val="238"/>
    </font>
    <font>
      <sz val="11"/>
      <color theme="0"/>
      <name val="Calibri"/>
      <family val="2"/>
      <charset val="238"/>
      <scheme val="minor"/>
    </font>
    <font>
      <sz val="11"/>
      <name val="Swis721 BT"/>
      <family val="2"/>
    </font>
    <font>
      <sz val="11"/>
      <name val="Swis721 BT"/>
      <family val="2"/>
    </font>
    <font>
      <sz val="11"/>
      <name val="Calibri"/>
      <family val="2"/>
      <charset val="238"/>
    </font>
    <font>
      <sz val="12"/>
      <name val="Arial CE"/>
      <family val="2"/>
      <charset val="238"/>
    </font>
    <font>
      <sz val="10"/>
      <name val="Times New Roman"/>
      <family val="1"/>
      <charset val="238"/>
    </font>
    <font>
      <sz val="10"/>
      <name val="Arial CE"/>
    </font>
    <font>
      <sz val="10"/>
      <name val="Mangal"/>
      <family val="2"/>
      <charset val="238"/>
    </font>
    <font>
      <b/>
      <sz val="12"/>
      <color theme="1"/>
      <name val="Arial Narrow"/>
      <family val="2"/>
      <charset val="238"/>
    </font>
    <font>
      <sz val="10"/>
      <color theme="1"/>
      <name val="Arial Narrow"/>
      <family val="2"/>
      <charset val="238"/>
    </font>
    <font>
      <sz val="10"/>
      <color indexed="8"/>
      <name val="Arial Narrow"/>
      <family val="2"/>
      <charset val="238"/>
    </font>
    <font>
      <b/>
      <sz val="10"/>
      <name val="Arial Narrow"/>
      <family val="2"/>
      <charset val="238"/>
    </font>
    <font>
      <sz val="10"/>
      <name val="Arial Narrow"/>
      <family val="2"/>
      <charset val="238"/>
    </font>
    <font>
      <b/>
      <sz val="10"/>
      <color theme="1"/>
      <name val="Arial Narrow"/>
      <family val="2"/>
      <charset val="238"/>
    </font>
    <font>
      <sz val="10"/>
      <color rgb="FFFF0000"/>
      <name val="Arial Narrow"/>
      <family val="2"/>
      <charset val="238"/>
    </font>
    <font>
      <b/>
      <u/>
      <sz val="10"/>
      <color theme="1"/>
      <name val="Arial Narrow"/>
      <family val="2"/>
      <charset val="238"/>
    </font>
    <font>
      <b/>
      <sz val="10"/>
      <color indexed="8"/>
      <name val="Arial Narrow"/>
      <family val="2"/>
      <charset val="238"/>
    </font>
    <font>
      <sz val="12"/>
      <color theme="1"/>
      <name val="Arial Narrow"/>
      <family val="2"/>
      <charset val="238"/>
    </font>
    <font>
      <b/>
      <sz val="12"/>
      <name val="Arial Narrow"/>
      <family val="2"/>
      <charset val="238"/>
    </font>
    <font>
      <sz val="10"/>
      <name val="Arial"/>
      <family val="2"/>
      <charset val="238"/>
    </font>
    <font>
      <sz val="10"/>
      <color theme="1"/>
      <name val="Arial"/>
      <family val="2"/>
      <charset val="238"/>
    </font>
    <font>
      <sz val="10"/>
      <name val="Arial"/>
      <family val="2"/>
      <charset val="238"/>
    </font>
    <font>
      <sz val="10"/>
      <name val="Arial"/>
      <family val="2"/>
      <charset val="238"/>
    </font>
    <font>
      <sz val="9"/>
      <name val="Tahoma"/>
      <family val="2"/>
      <charset val="238"/>
    </font>
    <font>
      <sz val="12"/>
      <color theme="1"/>
      <name val="Arial1"/>
      <charset val="238"/>
    </font>
    <font>
      <sz val="10"/>
      <color theme="1"/>
      <name val="Arial CE"/>
      <charset val="238"/>
    </font>
    <font>
      <sz val="8"/>
      <name val="Calibri"/>
      <family val="2"/>
      <charset val="238"/>
      <scheme val="minor"/>
    </font>
    <font>
      <sz val="10"/>
      <name val="Arial Narrow"/>
      <family val="2"/>
    </font>
    <font>
      <sz val="10"/>
      <name val="Arial"/>
      <family val="2"/>
    </font>
    <font>
      <sz val="11"/>
      <color theme="1"/>
      <name val="Calibri"/>
      <family val="2"/>
      <scheme val="minor"/>
    </font>
    <font>
      <sz val="11"/>
      <color indexed="8"/>
      <name val="Calibri"/>
      <family val="2"/>
      <charset val="1"/>
    </font>
    <font>
      <sz val="11"/>
      <color indexed="17"/>
      <name val="Calibri"/>
      <family val="2"/>
      <charset val="238"/>
    </font>
    <font>
      <sz val="11"/>
      <color indexed="8"/>
      <name val="Calibri"/>
      <family val="2"/>
    </font>
    <font>
      <sz val="11"/>
      <color rgb="FFFF0000"/>
      <name val="Calibri"/>
      <family val="2"/>
      <charset val="238"/>
    </font>
    <font>
      <b/>
      <sz val="10"/>
      <name val="Arial Narrow"/>
      <family val="2"/>
    </font>
    <font>
      <sz val="10"/>
      <color rgb="FFC00000"/>
      <name val="Swis721 BT"/>
      <family val="2"/>
    </font>
    <font>
      <sz val="10"/>
      <color rgb="FFC00000"/>
      <name val="Calibri  "/>
      <charset val="238"/>
    </font>
    <font>
      <sz val="10"/>
      <color rgb="FFC00000"/>
      <name val="Arial Narrow"/>
      <family val="2"/>
      <charset val="238"/>
    </font>
    <font>
      <sz val="10"/>
      <color rgb="FFC00000"/>
      <name val="Calibri"/>
      <family val="2"/>
      <charset val="238"/>
      <scheme val="minor"/>
    </font>
    <font>
      <sz val="10"/>
      <color rgb="FFC00000"/>
      <name val="Swis721 BT"/>
      <family val="2"/>
      <charset val="238"/>
    </font>
    <font>
      <sz val="10"/>
      <color rgb="FFC00000"/>
      <name val="Arial"/>
      <family val="2"/>
      <charset val="238"/>
    </font>
    <font>
      <sz val="10"/>
      <color rgb="FFC00000"/>
      <name val="Arial Narrow"/>
      <family val="2"/>
    </font>
    <font>
      <b/>
      <sz val="10"/>
      <color rgb="FFC00000"/>
      <name val="Calibri"/>
      <family val="2"/>
      <charset val="238"/>
      <scheme val="minor"/>
    </font>
    <font>
      <sz val="11"/>
      <color rgb="FFC00000"/>
      <name val="Calibri"/>
      <family val="2"/>
      <charset val="238"/>
      <scheme val="minor"/>
    </font>
    <font>
      <sz val="12"/>
      <color rgb="FFC00000"/>
      <name val="Arial Narrow"/>
      <family val="2"/>
      <charset val="238"/>
    </font>
    <font>
      <b/>
      <sz val="12"/>
      <color rgb="FFC00000"/>
      <name val="Arial Narrow"/>
      <family val="2"/>
      <charset val="238"/>
    </font>
    <font>
      <sz val="11"/>
      <color rgb="FFC00000"/>
      <name val="Arial Narrow"/>
      <family val="2"/>
      <charset val="238"/>
    </font>
    <font>
      <sz val="12"/>
      <name val="Arial Narrow"/>
      <family val="2"/>
      <charset val="238"/>
    </font>
    <font>
      <b/>
      <sz val="10"/>
      <color rgb="FFC00000"/>
      <name val="Arial Narrow"/>
      <family val="2"/>
      <charset val="238"/>
    </font>
    <font>
      <sz val="11"/>
      <name val="Calibri"/>
      <family val="2"/>
      <charset val="238"/>
      <scheme val="minor"/>
    </font>
    <font>
      <sz val="10"/>
      <name val="Calibri  "/>
      <charset val="238"/>
    </font>
    <font>
      <b/>
      <sz val="11"/>
      <name val="Arial Narrow"/>
      <family val="2"/>
      <charset val="238"/>
    </font>
    <font>
      <sz val="10"/>
      <name val="Swis721 BT"/>
      <family val="2"/>
      <charset val="238"/>
    </font>
    <font>
      <b/>
      <sz val="10"/>
      <color rgb="FFC00000"/>
      <name val="Arial"/>
      <family val="2"/>
      <charset val="238"/>
    </font>
    <font>
      <b/>
      <sz val="10"/>
      <name val="Swis721 BT"/>
      <family val="2"/>
      <charset val="238"/>
    </font>
    <font>
      <b/>
      <sz val="10"/>
      <name val="Calibri  "/>
      <charset val="238"/>
    </font>
    <font>
      <b/>
      <sz val="10"/>
      <color rgb="FFC00000"/>
      <name val="Calibri  "/>
      <charset val="238"/>
    </font>
    <font>
      <b/>
      <sz val="10"/>
      <color rgb="FFC00000"/>
      <name val="Swis721 BT"/>
      <family val="2"/>
      <charset val="238"/>
    </font>
    <font>
      <b/>
      <sz val="10"/>
      <color rgb="FF005400"/>
      <name val="Arial Narrow"/>
      <family val="2"/>
      <charset val="238"/>
    </font>
  </fonts>
  <fills count="10">
    <fill>
      <patternFill patternType="none"/>
    </fill>
    <fill>
      <patternFill patternType="gray125"/>
    </fill>
    <fill>
      <patternFill patternType="solid">
        <fgColor rgb="FFFFC7CE"/>
      </patternFill>
    </fill>
    <fill>
      <patternFill patternType="solid">
        <fgColor rgb="FFFFFFCC"/>
      </patternFill>
    </fill>
    <fill>
      <patternFill patternType="solid">
        <fgColor theme="4"/>
      </patternFill>
    </fill>
    <fill>
      <patternFill patternType="solid">
        <fgColor indexed="26"/>
        <bgColor indexed="9"/>
      </patternFill>
    </fill>
    <fill>
      <patternFill patternType="solid">
        <fgColor theme="6" tint="0.79998168889431442"/>
        <bgColor indexed="64"/>
      </patternFill>
    </fill>
    <fill>
      <patternFill patternType="solid">
        <fgColor theme="0" tint="-4.9989318521683403E-2"/>
        <bgColor indexed="64"/>
      </patternFill>
    </fill>
    <fill>
      <patternFill patternType="solid">
        <fgColor indexed="42"/>
        <bgColor indexed="27"/>
      </patternFill>
    </fill>
    <fill>
      <patternFill patternType="solid">
        <fgColor theme="0"/>
        <bgColor indexed="64"/>
      </patternFill>
    </fill>
  </fills>
  <borders count="34">
    <border>
      <left/>
      <right/>
      <top/>
      <bottom/>
      <diagonal/>
    </border>
    <border>
      <left style="thin">
        <color rgb="FFB2B2B2"/>
      </left>
      <right style="thin">
        <color rgb="FFB2B2B2"/>
      </right>
      <top style="thin">
        <color rgb="FFB2B2B2"/>
      </top>
      <bottom style="thin">
        <color rgb="FFB2B2B2"/>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dotted">
        <color auto="1"/>
      </right>
      <top style="dotted">
        <color auto="1"/>
      </top>
      <bottom/>
      <diagonal/>
    </border>
    <border>
      <left style="dotted">
        <color auto="1"/>
      </left>
      <right/>
      <top style="dotted">
        <color auto="1"/>
      </top>
      <bottom/>
      <diagonal/>
    </border>
    <border>
      <left/>
      <right style="dotted">
        <color auto="1"/>
      </right>
      <top/>
      <bottom style="dotted">
        <color auto="1"/>
      </bottom>
      <diagonal/>
    </border>
    <border>
      <left style="dotted">
        <color indexed="64"/>
      </left>
      <right/>
      <top/>
      <bottom style="dotted">
        <color indexed="64"/>
      </bottom>
      <diagonal/>
    </border>
    <border>
      <left/>
      <right style="dotted">
        <color auto="1"/>
      </right>
      <top/>
      <bottom/>
      <diagonal/>
    </border>
    <border>
      <left style="dotted">
        <color auto="1"/>
      </left>
      <right/>
      <top/>
      <bottom/>
      <diagonal/>
    </border>
    <border>
      <left/>
      <right/>
      <top/>
      <bottom style="dotted">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double">
        <color auto="1"/>
      </bottom>
      <diagonal/>
    </border>
    <border>
      <left/>
      <right/>
      <top style="double">
        <color auto="1"/>
      </top>
      <bottom style="double">
        <color indexed="64"/>
      </bottom>
      <diagonal/>
    </border>
    <border>
      <left/>
      <right/>
      <top style="dotted">
        <color indexed="64"/>
      </top>
      <bottom/>
      <diagonal/>
    </border>
    <border>
      <left/>
      <right/>
      <top/>
      <bottom style="medium">
        <color indexed="64"/>
      </bottom>
      <diagonal/>
    </border>
    <border>
      <left style="thin">
        <color indexed="55"/>
      </left>
      <right style="thin">
        <color indexed="55"/>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style="dotted">
        <color indexed="64"/>
      </left>
      <right/>
      <top style="dotted">
        <color indexed="64"/>
      </top>
      <bottom style="dotted">
        <color indexed="64"/>
      </bottom>
      <diagonal/>
    </border>
    <border>
      <left/>
      <right style="dotted">
        <color indexed="64"/>
      </right>
      <top style="dotted">
        <color indexed="64"/>
      </top>
      <bottom style="dotted">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auto="1"/>
      </right>
      <top/>
      <bottom style="thin">
        <color auto="1"/>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auto="1"/>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s>
  <cellStyleXfs count="73">
    <xf numFmtId="0" fontId="0" fillId="0" borderId="0"/>
    <xf numFmtId="0" fontId="2" fillId="2" borderId="0" applyNumberFormat="0" applyBorder="0" applyAlignment="0" applyProtection="0"/>
    <xf numFmtId="0" fontId="1" fillId="3" borderId="1" applyNumberFormat="0" applyFont="0" applyAlignment="0" applyProtection="0"/>
    <xf numFmtId="0" fontId="3" fillId="0" borderId="0"/>
    <xf numFmtId="0" fontId="4" fillId="0" borderId="0"/>
    <xf numFmtId="0" fontId="5" fillId="0" borderId="0"/>
    <xf numFmtId="0" fontId="7" fillId="0" borderId="0"/>
    <xf numFmtId="0" fontId="8" fillId="0" borderId="0"/>
    <xf numFmtId="0" fontId="7" fillId="0" borderId="0"/>
    <xf numFmtId="0" fontId="9" fillId="0" borderId="0"/>
    <xf numFmtId="0" fontId="3" fillId="0" borderId="0"/>
    <xf numFmtId="0" fontId="7" fillId="0" borderId="0"/>
    <xf numFmtId="0" fontId="10" fillId="0" borderId="0"/>
    <xf numFmtId="0" fontId="10" fillId="0" borderId="0"/>
    <xf numFmtId="164" fontId="7" fillId="0" borderId="0" applyFont="0" applyFill="0" applyBorder="0" applyAlignment="0" applyProtection="0"/>
    <xf numFmtId="0" fontId="1" fillId="0" borderId="0"/>
    <xf numFmtId="0" fontId="11" fillId="0" borderId="0"/>
    <xf numFmtId="0" fontId="7" fillId="0" borderId="0"/>
    <xf numFmtId="0" fontId="12" fillId="4" borderId="0" applyNumberFormat="0" applyBorder="0" applyAlignment="0" applyProtection="0"/>
    <xf numFmtId="0" fontId="13" fillId="0" borderId="0"/>
    <xf numFmtId="0" fontId="14" fillId="0" borderId="0"/>
    <xf numFmtId="0" fontId="15" fillId="0" borderId="0"/>
    <xf numFmtId="165" fontId="11" fillId="0" borderId="0" applyFill="0" applyBorder="0" applyAlignment="0" applyProtection="0"/>
    <xf numFmtId="0" fontId="7" fillId="0" borderId="0"/>
    <xf numFmtId="0" fontId="9" fillId="0" borderId="0"/>
    <xf numFmtId="0" fontId="9" fillId="0" borderId="0"/>
    <xf numFmtId="0" fontId="17" fillId="0" borderId="0"/>
    <xf numFmtId="0" fontId="1" fillId="0" borderId="0"/>
    <xf numFmtId="0" fontId="18" fillId="0" borderId="0"/>
    <xf numFmtId="0" fontId="16" fillId="0" borderId="0"/>
    <xf numFmtId="0" fontId="19" fillId="5" borderId="18" applyNumberFormat="0" applyAlignment="0" applyProtection="0"/>
    <xf numFmtId="0" fontId="19" fillId="5" borderId="19" applyNumberFormat="0" applyAlignment="0" applyProtection="0"/>
    <xf numFmtId="0" fontId="19" fillId="5" borderId="20" applyNumberFormat="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9" fillId="0" borderId="0"/>
    <xf numFmtId="0" fontId="11" fillId="0" borderId="0"/>
    <xf numFmtId="0" fontId="31" fillId="0" borderId="0"/>
    <xf numFmtId="0" fontId="7" fillId="0" borderId="0"/>
    <xf numFmtId="0" fontId="7" fillId="0" borderId="0"/>
    <xf numFmtId="0" fontId="32" fillId="0" borderId="0"/>
    <xf numFmtId="167" fontId="7" fillId="0" borderId="0" applyFont="0" applyFill="0" applyBorder="0" applyAlignment="0" applyProtection="0"/>
    <xf numFmtId="0" fontId="8" fillId="0" borderId="0"/>
    <xf numFmtId="0" fontId="1" fillId="0" borderId="0"/>
    <xf numFmtId="0" fontId="7" fillId="0" borderId="0"/>
    <xf numFmtId="0" fontId="33" fillId="0" borderId="0"/>
    <xf numFmtId="0" fontId="34" fillId="0" borderId="0"/>
    <xf numFmtId="168" fontId="7" fillId="0" borderId="0" applyFont="0" applyFill="0" applyBorder="0" applyAlignment="0" applyProtection="0"/>
    <xf numFmtId="0" fontId="7" fillId="0" borderId="0"/>
    <xf numFmtId="9" fontId="7" fillId="0" borderId="0" applyFont="0" applyFill="0" applyBorder="0" applyAlignment="0" applyProtection="0"/>
    <xf numFmtId="0" fontId="35" fillId="0" borderId="0"/>
    <xf numFmtId="168" fontId="8" fillId="0" borderId="0" applyFont="0" applyFill="0" applyBorder="0" applyAlignment="0" applyProtection="0"/>
    <xf numFmtId="0" fontId="35" fillId="0" borderId="0"/>
    <xf numFmtId="0" fontId="36" fillId="0" borderId="0"/>
    <xf numFmtId="0" fontId="37" fillId="0" borderId="0"/>
    <xf numFmtId="44" fontId="41" fillId="0" borderId="0" applyFont="0" applyFill="0" applyBorder="0" applyAlignment="0" applyProtection="0"/>
    <xf numFmtId="0" fontId="42" fillId="0" borderId="0"/>
    <xf numFmtId="0" fontId="41" fillId="0" borderId="0"/>
    <xf numFmtId="0" fontId="40" fillId="0" borderId="0"/>
    <xf numFmtId="0" fontId="41" fillId="0" borderId="0"/>
    <xf numFmtId="0" fontId="7" fillId="0" borderId="0"/>
    <xf numFmtId="0" fontId="7" fillId="0" borderId="0"/>
    <xf numFmtId="0" fontId="43" fillId="8" borderId="0" applyNumberFormat="0" applyBorder="0" applyAlignment="0" applyProtection="0"/>
    <xf numFmtId="0" fontId="7" fillId="0" borderId="0"/>
    <xf numFmtId="0" fontId="1" fillId="0" borderId="0"/>
    <xf numFmtId="9" fontId="7" fillId="0" borderId="0" applyBorder="0" applyAlignment="0" applyProtection="0"/>
    <xf numFmtId="0" fontId="11" fillId="0" borderId="0"/>
    <xf numFmtId="0" fontId="44" fillId="0" borderId="0"/>
    <xf numFmtId="0" fontId="1" fillId="0" borderId="0"/>
    <xf numFmtId="0" fontId="7" fillId="0" borderId="0"/>
    <xf numFmtId="0" fontId="7" fillId="0" borderId="0"/>
    <xf numFmtId="0" fontId="45" fillId="0" borderId="0" applyBorder="0" applyProtection="0"/>
    <xf numFmtId="0" fontId="32" fillId="0" borderId="0"/>
  </cellStyleXfs>
  <cellXfs count="266">
    <xf numFmtId="0" fontId="0" fillId="0" borderId="0" xfId="0"/>
    <xf numFmtId="0" fontId="6" fillId="0" borderId="0" xfId="0" applyFont="1"/>
    <xf numFmtId="0" fontId="21" fillId="0" borderId="0" xfId="0" applyFont="1"/>
    <xf numFmtId="0" fontId="25" fillId="0" borderId="14" xfId="0" applyFont="1" applyBorder="1" applyAlignment="1">
      <alignment vertical="top" wrapText="1"/>
    </xf>
    <xf numFmtId="0" fontId="21" fillId="0" borderId="14" xfId="0" applyFont="1" applyBorder="1" applyAlignment="1">
      <alignment horizontal="left"/>
    </xf>
    <xf numFmtId="4" fontId="21" fillId="0" borderId="14" xfId="0" applyNumberFormat="1" applyFont="1" applyBorder="1"/>
    <xf numFmtId="0" fontId="21" fillId="0" borderId="14" xfId="0" applyFont="1" applyBorder="1"/>
    <xf numFmtId="0" fontId="21" fillId="0" borderId="0" xfId="0" applyFont="1" applyAlignment="1">
      <alignment horizontal="center" vertical="top"/>
    </xf>
    <xf numFmtId="0" fontId="21" fillId="0" borderId="0" xfId="0" applyFont="1" applyAlignment="1">
      <alignment vertical="top" wrapText="1"/>
    </xf>
    <xf numFmtId="0" fontId="21" fillId="0" borderId="0" xfId="0" applyFont="1" applyAlignment="1">
      <alignment horizontal="left"/>
    </xf>
    <xf numFmtId="4" fontId="21" fillId="0" borderId="0" xfId="0" applyNumberFormat="1" applyFont="1"/>
    <xf numFmtId="0" fontId="25" fillId="0" borderId="0" xfId="0" applyFont="1" applyAlignment="1">
      <alignment vertical="top" wrapText="1"/>
    </xf>
    <xf numFmtId="0" fontId="26" fillId="0" borderId="0" xfId="0" applyFont="1"/>
    <xf numFmtId="0" fontId="21" fillId="0" borderId="14" xfId="0" applyFont="1" applyBorder="1" applyAlignment="1">
      <alignment vertical="top" wrapText="1"/>
    </xf>
    <xf numFmtId="0" fontId="23" fillId="0" borderId="17" xfId="3" applyFont="1" applyBorder="1" applyAlignment="1">
      <alignment horizontal="center" vertical="top"/>
    </xf>
    <xf numFmtId="0" fontId="25" fillId="0" borderId="17" xfId="0" applyFont="1" applyBorder="1" applyAlignment="1">
      <alignment vertical="top" wrapText="1"/>
    </xf>
    <xf numFmtId="4" fontId="21" fillId="0" borderId="17" xfId="0" applyNumberFormat="1" applyFont="1" applyBorder="1"/>
    <xf numFmtId="0" fontId="21" fillId="0" borderId="17" xfId="0" applyFont="1" applyBorder="1"/>
    <xf numFmtId="4" fontId="25" fillId="0" borderId="17" xfId="0" applyNumberFormat="1" applyFont="1" applyBorder="1"/>
    <xf numFmtId="0" fontId="23" fillId="0" borderId="0" xfId="3" applyFont="1" applyAlignment="1">
      <alignment horizontal="center" vertical="top"/>
    </xf>
    <xf numFmtId="4" fontId="25" fillId="0" borderId="0" xfId="0" applyNumberFormat="1" applyFont="1"/>
    <xf numFmtId="0" fontId="22" fillId="0" borderId="0" xfId="3" applyFont="1" applyAlignment="1">
      <alignment horizontal="center" vertical="top"/>
    </xf>
    <xf numFmtId="0" fontId="22" fillId="0" borderId="14" xfId="3" applyFont="1" applyBorder="1" applyAlignment="1">
      <alignment horizontal="center" vertical="top"/>
    </xf>
    <xf numFmtId="0" fontId="23" fillId="0" borderId="14" xfId="3" applyFont="1" applyBorder="1" applyAlignment="1">
      <alignment horizontal="center" vertical="top"/>
    </xf>
    <xf numFmtId="4" fontId="25" fillId="0" borderId="14" xfId="0" applyNumberFormat="1" applyFont="1" applyBorder="1"/>
    <xf numFmtId="0" fontId="28" fillId="0" borderId="0" xfId="3" applyFont="1" applyAlignment="1">
      <alignment horizontal="center" vertical="top"/>
    </xf>
    <xf numFmtId="0" fontId="23" fillId="0" borderId="14" xfId="0" applyFont="1" applyBorder="1" applyAlignment="1">
      <alignment vertical="top" wrapText="1"/>
    </xf>
    <xf numFmtId="0" fontId="23" fillId="0" borderId="14" xfId="0" applyFont="1" applyBorder="1" applyAlignment="1">
      <alignment horizontal="left"/>
    </xf>
    <xf numFmtId="0" fontId="29" fillId="0" borderId="0" xfId="0" applyFont="1"/>
    <xf numFmtId="0" fontId="29" fillId="0" borderId="0" xfId="0" applyFont="1" applyAlignment="1">
      <alignment horizontal="left"/>
    </xf>
    <xf numFmtId="0" fontId="25" fillId="0" borderId="0" xfId="0" applyFont="1"/>
    <xf numFmtId="0" fontId="25" fillId="0" borderId="0" xfId="0" applyFont="1" applyAlignment="1">
      <alignment horizontal="left"/>
    </xf>
    <xf numFmtId="0" fontId="30" fillId="0" borderId="0" xfId="3" applyFont="1" applyAlignment="1">
      <alignment horizontal="center" vertical="top"/>
    </xf>
    <xf numFmtId="0" fontId="20" fillId="0" borderId="0" xfId="0" applyFont="1" applyAlignment="1">
      <alignment vertical="top" wrapText="1"/>
    </xf>
    <xf numFmtId="4" fontId="29" fillId="0" borderId="0" xfId="0" applyNumberFormat="1" applyFont="1"/>
    <xf numFmtId="4" fontId="20" fillId="0" borderId="0" xfId="0" applyNumberFormat="1" applyFont="1"/>
    <xf numFmtId="0" fontId="30" fillId="0" borderId="0" xfId="0" applyFont="1" applyAlignment="1">
      <alignment vertical="top" wrapText="1"/>
    </xf>
    <xf numFmtId="0" fontId="30" fillId="0" borderId="0" xfId="0" applyFont="1" applyAlignment="1">
      <alignment horizontal="left"/>
    </xf>
    <xf numFmtId="0" fontId="21" fillId="0" borderId="0" xfId="3" applyFont="1" applyAlignment="1">
      <alignment horizontal="center" vertical="top"/>
    </xf>
    <xf numFmtId="0" fontId="21" fillId="0" borderId="24" xfId="0" applyFont="1" applyBorder="1" applyAlignment="1">
      <alignment horizontal="left"/>
    </xf>
    <xf numFmtId="0" fontId="21" fillId="0" borderId="24" xfId="0" applyFont="1" applyBorder="1"/>
    <xf numFmtId="0" fontId="20" fillId="0" borderId="0" xfId="0" applyFont="1" applyAlignment="1">
      <alignment horizontal="center" vertical="top" wrapText="1"/>
    </xf>
    <xf numFmtId="0" fontId="27" fillId="0" borderId="24" xfId="0" applyFont="1" applyBorder="1" applyAlignment="1">
      <alignment vertical="top" wrapText="1"/>
    </xf>
    <xf numFmtId="0" fontId="21" fillId="0" borderId="17" xfId="0" applyFont="1" applyBorder="1" applyAlignment="1">
      <alignment horizontal="left" wrapText="1"/>
    </xf>
    <xf numFmtId="4" fontId="39" fillId="6" borderId="23" xfId="0" applyNumberFormat="1" applyFont="1" applyFill="1" applyBorder="1" applyAlignment="1">
      <alignment horizontal="center"/>
    </xf>
    <xf numFmtId="0" fontId="24" fillId="0" borderId="0" xfId="0" applyFont="1"/>
    <xf numFmtId="4" fontId="39" fillId="6" borderId="23" xfId="0" applyNumberFormat="1" applyFont="1" applyFill="1" applyBorder="1" applyAlignment="1">
      <alignment horizontal="left"/>
    </xf>
    <xf numFmtId="0" fontId="47" fillId="0" borderId="0" xfId="0" applyFont="1"/>
    <xf numFmtId="0" fontId="48" fillId="0" borderId="0" xfId="0" applyFont="1"/>
    <xf numFmtId="4" fontId="39" fillId="6" borderId="23" xfId="0" applyNumberFormat="1" applyFont="1" applyFill="1" applyBorder="1"/>
    <xf numFmtId="4" fontId="39" fillId="0" borderId="23" xfId="0" applyNumberFormat="1" applyFont="1" applyBorder="1"/>
    <xf numFmtId="0" fontId="50" fillId="0" borderId="0" xfId="0" applyFont="1"/>
    <xf numFmtId="4" fontId="39" fillId="6" borderId="28" xfId="2" applyNumberFormat="1" applyFont="1" applyFill="1" applyBorder="1" applyAlignment="1">
      <alignment horizontal="center"/>
    </xf>
    <xf numFmtId="0" fontId="49" fillId="0" borderId="0" xfId="0" applyFont="1" applyAlignment="1">
      <alignment vertical="top" wrapText="1"/>
    </xf>
    <xf numFmtId="0" fontId="49" fillId="0" borderId="0" xfId="0" applyFont="1" applyAlignment="1">
      <alignment horizontal="center"/>
    </xf>
    <xf numFmtId="4" fontId="49" fillId="0" borderId="0" xfId="0" applyNumberFormat="1" applyFont="1" applyAlignment="1">
      <alignment horizontal="center"/>
    </xf>
    <xf numFmtId="0" fontId="49" fillId="0" borderId="0" xfId="0" applyFont="1"/>
    <xf numFmtId="0" fontId="51" fillId="0" borderId="0" xfId="0" applyFont="1"/>
    <xf numFmtId="0" fontId="52" fillId="0" borderId="0" xfId="11" applyFont="1"/>
    <xf numFmtId="4" fontId="49" fillId="6" borderId="23" xfId="0" applyNumberFormat="1" applyFont="1" applyFill="1" applyBorder="1" applyAlignment="1">
      <alignment horizontal="left"/>
    </xf>
    <xf numFmtId="4" fontId="49" fillId="6" borderId="23" xfId="0" applyNumberFormat="1" applyFont="1" applyFill="1" applyBorder="1" applyAlignment="1">
      <alignment horizontal="center"/>
    </xf>
    <xf numFmtId="0" fontId="54" fillId="0" borderId="0" xfId="0" applyFont="1"/>
    <xf numFmtId="0" fontId="55" fillId="0" borderId="0" xfId="0" applyFont="1"/>
    <xf numFmtId="0" fontId="49" fillId="0" borderId="0" xfId="1" applyFont="1" applyFill="1" applyBorder="1" applyAlignment="1">
      <alignment vertical="top" wrapText="1"/>
    </xf>
    <xf numFmtId="4" fontId="46" fillId="6" borderId="23" xfId="0" applyNumberFormat="1" applyFont="1" applyFill="1" applyBorder="1" applyAlignment="1">
      <alignment horizontal="left"/>
    </xf>
    <xf numFmtId="0" fontId="39" fillId="0" borderId="23" xfId="11" applyFont="1" applyBorder="1" applyAlignment="1">
      <alignment horizontal="center" vertical="top"/>
    </xf>
    <xf numFmtId="0" fontId="39" fillId="0" borderId="23" xfId="11" applyFont="1" applyBorder="1" applyAlignment="1">
      <alignment horizontal="left" vertical="top" wrapText="1"/>
    </xf>
    <xf numFmtId="0" fontId="39" fillId="0" borderId="23" xfId="11" applyFont="1" applyBorder="1" applyAlignment="1">
      <alignment horizontal="center"/>
    </xf>
    <xf numFmtId="4" fontId="39" fillId="0" borderId="23" xfId="11" applyNumberFormat="1" applyFont="1" applyBorder="1" applyAlignment="1">
      <alignment horizontal="center"/>
    </xf>
    <xf numFmtId="0" fontId="56" fillId="0" borderId="0" xfId="0" applyFont="1"/>
    <xf numFmtId="0" fontId="58" fillId="0" borderId="0" xfId="0" applyFont="1"/>
    <xf numFmtId="0" fontId="57" fillId="0" borderId="0" xfId="0" applyFont="1"/>
    <xf numFmtId="0" fontId="59" fillId="0" borderId="0" xfId="0" applyFont="1"/>
    <xf numFmtId="0" fontId="59" fillId="0" borderId="27" xfId="0" applyFont="1" applyBorder="1"/>
    <xf numFmtId="0" fontId="59" fillId="0" borderId="27" xfId="0" applyFont="1" applyBorder="1" applyAlignment="1">
      <alignment horizontal="left"/>
    </xf>
    <xf numFmtId="0" fontId="59" fillId="0" borderId="27" xfId="0" applyFont="1" applyBorder="1" applyAlignment="1">
      <alignment horizontal="left" wrapText="1"/>
    </xf>
    <xf numFmtId="0" fontId="59" fillId="0" borderId="0" xfId="0" applyFont="1" applyAlignment="1">
      <alignment horizontal="left"/>
    </xf>
    <xf numFmtId="0" fontId="59" fillId="0" borderId="0" xfId="0" applyFont="1" applyAlignment="1">
      <alignment vertical="top"/>
    </xf>
    <xf numFmtId="17" fontId="30" fillId="0" borderId="0" xfId="0" applyNumberFormat="1" applyFont="1"/>
    <xf numFmtId="0" fontId="30" fillId="0" borderId="0" xfId="0" applyFont="1"/>
    <xf numFmtId="0" fontId="30" fillId="0" borderId="0" xfId="0" applyFont="1" applyAlignment="1">
      <alignment wrapText="1"/>
    </xf>
    <xf numFmtId="166" fontId="49" fillId="0" borderId="0" xfId="0" applyNumberFormat="1" applyFont="1" applyAlignment="1">
      <alignment horizontal="center"/>
    </xf>
    <xf numFmtId="166" fontId="24" fillId="0" borderId="0" xfId="0" applyNumberFormat="1" applyFont="1" applyAlignment="1">
      <alignment horizontal="center"/>
    </xf>
    <xf numFmtId="0" fontId="61" fillId="0" borderId="0" xfId="0" applyFont="1"/>
    <xf numFmtId="0" fontId="23" fillId="0" borderId="0" xfId="0" applyFont="1"/>
    <xf numFmtId="0" fontId="24" fillId="0" borderId="12" xfId="0" applyFont="1" applyBorder="1"/>
    <xf numFmtId="0" fontId="24" fillId="0" borderId="4" xfId="0" applyFont="1" applyBorder="1" applyAlignment="1">
      <alignment horizontal="center"/>
    </xf>
    <xf numFmtId="0" fontId="24" fillId="0" borderId="4" xfId="0" applyFont="1" applyBorder="1"/>
    <xf numFmtId="166" fontId="24" fillId="0" borderId="13" xfId="0" applyNumberFormat="1" applyFont="1" applyBorder="1" applyAlignment="1">
      <alignment horizontal="center"/>
    </xf>
    <xf numFmtId="166" fontId="24" fillId="0" borderId="3" xfId="0" applyNumberFormat="1" applyFont="1" applyBorder="1" applyAlignment="1">
      <alignment horizontal="center"/>
    </xf>
    <xf numFmtId="0" fontId="23" fillId="0" borderId="0" xfId="0" applyFont="1" applyAlignment="1">
      <alignment horizontal="center"/>
    </xf>
    <xf numFmtId="166" fontId="23" fillId="0" borderId="3" xfId="0" applyNumberFormat="1" applyFont="1" applyBorder="1" applyAlignment="1">
      <alignment horizontal="center"/>
    </xf>
    <xf numFmtId="4" fontId="61" fillId="0" borderId="0" xfId="0" applyNumberFormat="1" applyFont="1"/>
    <xf numFmtId="0" fontId="24" fillId="6" borderId="12" xfId="0" applyFont="1" applyFill="1" applyBorder="1"/>
    <xf numFmtId="0" fontId="23" fillId="6" borderId="4" xfId="0" applyFont="1" applyFill="1" applyBorder="1"/>
    <xf numFmtId="166" fontId="23" fillId="6" borderId="13" xfId="0" applyNumberFormat="1" applyFont="1" applyFill="1" applyBorder="1" applyAlignment="1">
      <alignment horizontal="center"/>
    </xf>
    <xf numFmtId="0" fontId="53" fillId="0" borderId="29" xfId="0" applyFont="1" applyBorder="1" applyAlignment="1">
      <alignment horizontal="center"/>
    </xf>
    <xf numFmtId="4" fontId="53" fillId="0" borderId="29" xfId="0" applyNumberFormat="1" applyFont="1" applyBorder="1" applyAlignment="1">
      <alignment horizontal="center"/>
    </xf>
    <xf numFmtId="0" fontId="60" fillId="0" borderId="0" xfId="0" applyFont="1" applyAlignment="1">
      <alignment vertical="top" wrapText="1"/>
    </xf>
    <xf numFmtId="0" fontId="39" fillId="7" borderId="23" xfId="11" applyFont="1" applyFill="1" applyBorder="1" applyAlignment="1">
      <alignment horizontal="center" vertical="top"/>
    </xf>
    <xf numFmtId="0" fontId="39" fillId="7" borderId="23" xfId="11" applyFont="1" applyFill="1" applyBorder="1" applyAlignment="1">
      <alignment horizontal="left" vertical="top" wrapText="1"/>
    </xf>
    <xf numFmtId="0" fontId="39" fillId="7" borderId="23" xfId="11" applyFont="1" applyFill="1" applyBorder="1" applyAlignment="1">
      <alignment horizontal="center"/>
    </xf>
    <xf numFmtId="4" fontId="39" fillId="7" borderId="23" xfId="11" applyNumberFormat="1" applyFont="1" applyFill="1" applyBorder="1" applyAlignment="1">
      <alignment horizontal="center"/>
    </xf>
    <xf numFmtId="4" fontId="39" fillId="7" borderId="23" xfId="11" applyNumberFormat="1" applyFont="1" applyFill="1" applyBorder="1"/>
    <xf numFmtId="0" fontId="24" fillId="0" borderId="23" xfId="11" applyFont="1" applyBorder="1" applyAlignment="1">
      <alignment horizontal="center"/>
    </xf>
    <xf numFmtId="0" fontId="39" fillId="0" borderId="23" xfId="0" applyFont="1" applyBorder="1" applyAlignment="1">
      <alignment horizontal="center"/>
    </xf>
    <xf numFmtId="4" fontId="39" fillId="0" borderId="23" xfId="0" applyNumberFormat="1" applyFont="1" applyBorder="1" applyAlignment="1">
      <alignment horizontal="center"/>
    </xf>
    <xf numFmtId="0" fontId="24" fillId="0" borderId="23" xfId="0" applyFont="1" applyBorder="1" applyAlignment="1">
      <alignment horizontal="left" vertical="top" wrapText="1"/>
    </xf>
    <xf numFmtId="0" fontId="24" fillId="0" borderId="23" xfId="0" applyFont="1" applyBorder="1" applyAlignment="1">
      <alignment horizontal="center"/>
    </xf>
    <xf numFmtId="4" fontId="24" fillId="0" borderId="23" xfId="0" applyNumberFormat="1" applyFont="1" applyBorder="1" applyAlignment="1">
      <alignment horizontal="center"/>
    </xf>
    <xf numFmtId="16" fontId="39" fillId="0" borderId="23" xfId="11" applyNumberFormat="1" applyFont="1" applyBorder="1" applyAlignment="1">
      <alignment horizontal="center" vertical="top"/>
    </xf>
    <xf numFmtId="0" fontId="39" fillId="0" borderId="23" xfId="0" applyFont="1" applyBorder="1" applyAlignment="1">
      <alignment horizontal="center" vertical="top" wrapText="1"/>
    </xf>
    <xf numFmtId="0" fontId="39" fillId="9" borderId="23" xfId="18" applyFont="1" applyFill="1" applyBorder="1" applyAlignment="1">
      <alignment vertical="top" wrapText="1"/>
    </xf>
    <xf numFmtId="0" fontId="39" fillId="9" borderId="23" xfId="0" applyFont="1" applyFill="1" applyBorder="1" applyAlignment="1">
      <alignment horizontal="center"/>
    </xf>
    <xf numFmtId="4" fontId="39" fillId="9" borderId="23" xfId="0" applyNumberFormat="1" applyFont="1" applyFill="1" applyBorder="1" applyAlignment="1">
      <alignment horizontal="center"/>
    </xf>
    <xf numFmtId="0" fontId="39" fillId="9" borderId="23" xfId="0" applyFont="1" applyFill="1" applyBorder="1" applyAlignment="1">
      <alignment horizontal="center" vertical="top" wrapText="1"/>
    </xf>
    <xf numFmtId="4" fontId="39" fillId="6" borderId="30" xfId="2" applyNumberFormat="1" applyFont="1" applyFill="1" applyBorder="1" applyAlignment="1">
      <alignment horizontal="center"/>
    </xf>
    <xf numFmtId="0" fontId="39" fillId="0" borderId="31" xfId="0" applyFont="1" applyBorder="1" applyAlignment="1">
      <alignment horizontal="center"/>
    </xf>
    <xf numFmtId="4" fontId="39" fillId="0" borderId="31" xfId="0" applyNumberFormat="1" applyFont="1" applyBorder="1" applyAlignment="1">
      <alignment horizontal="center"/>
    </xf>
    <xf numFmtId="4" fontId="39" fillId="0" borderId="31" xfId="0" applyNumberFormat="1" applyFont="1" applyBorder="1"/>
    <xf numFmtId="0" fontId="39" fillId="9" borderId="28" xfId="0" applyFont="1" applyFill="1" applyBorder="1" applyAlignment="1">
      <alignment horizontal="center"/>
    </xf>
    <xf numFmtId="4" fontId="39" fillId="9" borderId="28" xfId="0" applyNumberFormat="1" applyFont="1" applyFill="1" applyBorder="1" applyAlignment="1">
      <alignment horizontal="center"/>
    </xf>
    <xf numFmtId="4" fontId="39" fillId="0" borderId="28" xfId="0" applyNumberFormat="1" applyFont="1" applyBorder="1"/>
    <xf numFmtId="0" fontId="39" fillId="9" borderId="31" xfId="0" applyFont="1" applyFill="1" applyBorder="1" applyAlignment="1">
      <alignment horizontal="center"/>
    </xf>
    <xf numFmtId="0" fontId="39" fillId="0" borderId="28" xfId="0" applyFont="1" applyBorder="1" applyAlignment="1">
      <alignment horizontal="center"/>
    </xf>
    <xf numFmtId="4" fontId="39" fillId="0" borderId="28" xfId="0" applyNumberFormat="1" applyFont="1" applyBorder="1" applyAlignment="1">
      <alignment horizontal="center"/>
    </xf>
    <xf numFmtId="4" fontId="39" fillId="6" borderId="23" xfId="2" applyNumberFormat="1" applyFont="1" applyFill="1" applyBorder="1" applyAlignment="1">
      <alignment horizontal="center"/>
    </xf>
    <xf numFmtId="0" fontId="39" fillId="0" borderId="31" xfId="11" applyFont="1" applyBorder="1" applyAlignment="1">
      <alignment horizontal="center"/>
    </xf>
    <xf numFmtId="4" fontId="39" fillId="0" borderId="31" xfId="11" applyNumberFormat="1" applyFont="1" applyBorder="1" applyAlignment="1">
      <alignment horizontal="center"/>
    </xf>
    <xf numFmtId="0" fontId="39" fillId="0" borderId="28" xfId="11" applyFont="1" applyBorder="1" applyAlignment="1">
      <alignment horizontal="center"/>
    </xf>
    <xf numFmtId="4" fontId="39" fillId="0" borderId="28" xfId="11" applyNumberFormat="1" applyFont="1" applyBorder="1" applyAlignment="1">
      <alignment horizontal="center"/>
    </xf>
    <xf numFmtId="4" fontId="39" fillId="0" borderId="0" xfId="0" applyNumberFormat="1" applyFont="1"/>
    <xf numFmtId="0" fontId="39" fillId="0" borderId="29" xfId="11" applyFont="1" applyBorder="1" applyAlignment="1">
      <alignment horizontal="center"/>
    </xf>
    <xf numFmtId="4" fontId="39" fillId="0" borderId="29" xfId="11" applyNumberFormat="1" applyFont="1" applyBorder="1" applyAlignment="1">
      <alignment horizontal="center"/>
    </xf>
    <xf numFmtId="4" fontId="39" fillId="0" borderId="29" xfId="2" applyNumberFormat="1" applyFont="1" applyFill="1" applyBorder="1" applyAlignment="1">
      <alignment horizontal="center"/>
    </xf>
    <xf numFmtId="0" fontId="24" fillId="0" borderId="23" xfId="0" applyFont="1" applyBorder="1" applyAlignment="1">
      <alignment horizontal="center" vertical="top" wrapText="1"/>
    </xf>
    <xf numFmtId="4" fontId="24" fillId="0" borderId="23" xfId="11" applyNumberFormat="1" applyFont="1" applyBorder="1" applyAlignment="1">
      <alignment horizontal="center"/>
    </xf>
    <xf numFmtId="16" fontId="39" fillId="0" borderId="23" xfId="0" applyNumberFormat="1" applyFont="1" applyBorder="1" applyAlignment="1">
      <alignment horizontal="center" vertical="top" wrapText="1"/>
    </xf>
    <xf numFmtId="4" fontId="39" fillId="0" borderId="30" xfId="0" applyNumberFormat="1" applyFont="1" applyBorder="1"/>
    <xf numFmtId="0" fontId="24" fillId="0" borderId="29" xfId="0" applyFont="1" applyBorder="1" applyAlignment="1">
      <alignment horizontal="center"/>
    </xf>
    <xf numFmtId="4" fontId="39" fillId="9" borderId="29" xfId="0" applyNumberFormat="1" applyFont="1" applyFill="1" applyBorder="1" applyAlignment="1">
      <alignment horizontal="center"/>
    </xf>
    <xf numFmtId="0" fontId="39" fillId="9" borderId="29" xfId="0" applyFont="1" applyFill="1" applyBorder="1" applyAlignment="1">
      <alignment horizontal="center"/>
    </xf>
    <xf numFmtId="0" fontId="46" fillId="0" borderId="29" xfId="18" applyFont="1" applyFill="1" applyBorder="1" applyAlignment="1">
      <alignment vertical="top" wrapText="1"/>
    </xf>
    <xf numFmtId="0" fontId="39" fillId="0" borderId="0" xfId="0" applyFont="1"/>
    <xf numFmtId="4" fontId="39" fillId="0" borderId="23" xfId="0" applyNumberFormat="1" applyFont="1" applyBorder="1" applyAlignment="1">
      <alignment horizontal="right"/>
    </xf>
    <xf numFmtId="4" fontId="39" fillId="0" borderId="15" xfId="0" applyNumberFormat="1" applyFont="1" applyBorder="1"/>
    <xf numFmtId="0" fontId="39" fillId="0" borderId="0" xfId="0" applyFont="1" applyAlignment="1">
      <alignment horizontal="center"/>
    </xf>
    <xf numFmtId="4" fontId="39" fillId="0" borderId="0" xfId="2" applyNumberFormat="1" applyFont="1" applyFill="1" applyBorder="1" applyAlignment="1">
      <alignment horizontal="center"/>
    </xf>
    <xf numFmtId="4" fontId="39" fillId="9" borderId="29" xfId="2" applyNumberFormat="1" applyFont="1" applyFill="1" applyBorder="1" applyAlignment="1">
      <alignment horizontal="center"/>
    </xf>
    <xf numFmtId="4" fontId="39" fillId="6" borderId="23" xfId="0" applyNumberFormat="1" applyFont="1" applyFill="1" applyBorder="1" applyAlignment="1">
      <alignment horizontal="center" wrapText="1"/>
    </xf>
    <xf numFmtId="4" fontId="39" fillId="0" borderId="15" xfId="2" applyNumberFormat="1" applyFont="1" applyFill="1" applyBorder="1" applyAlignment="1">
      <alignment horizontal="center"/>
    </xf>
    <xf numFmtId="0" fontId="62" fillId="0" borderId="0" xfId="0" applyFont="1"/>
    <xf numFmtId="0" fontId="24" fillId="0" borderId="14" xfId="11" applyFont="1" applyBorder="1" applyAlignment="1">
      <alignment horizontal="center"/>
    </xf>
    <xf numFmtId="0" fontId="39" fillId="0" borderId="14" xfId="11" applyFont="1" applyBorder="1"/>
    <xf numFmtId="4" fontId="24" fillId="0" borderId="14" xfId="11" applyNumberFormat="1" applyFont="1" applyBorder="1" applyAlignment="1">
      <alignment horizontal="center"/>
    </xf>
    <xf numFmtId="4" fontId="39" fillId="0" borderId="14" xfId="11" applyNumberFormat="1" applyFont="1" applyBorder="1" applyAlignment="1">
      <alignment horizontal="center"/>
    </xf>
    <xf numFmtId="0" fontId="24" fillId="0" borderId="0" xfId="0" applyFont="1" applyAlignment="1">
      <alignment horizontal="center"/>
    </xf>
    <xf numFmtId="4" fontId="24" fillId="0" borderId="0" xfId="0" applyNumberFormat="1" applyFont="1" applyAlignment="1">
      <alignment horizontal="center"/>
    </xf>
    <xf numFmtId="0" fontId="24" fillId="0" borderId="14" xfId="0" applyFont="1" applyBorder="1" applyAlignment="1">
      <alignment horizontal="center"/>
    </xf>
    <xf numFmtId="4" fontId="24" fillId="0" borderId="14" xfId="0" applyNumberFormat="1" applyFont="1" applyBorder="1" applyAlignment="1">
      <alignment horizontal="center"/>
    </xf>
    <xf numFmtId="0" fontId="24" fillId="0" borderId="14" xfId="0" applyFont="1" applyBorder="1"/>
    <xf numFmtId="0" fontId="64" fillId="0" borderId="0" xfId="0" applyFont="1"/>
    <xf numFmtId="0" fontId="24" fillId="0" borderId="0" xfId="0" applyFont="1" applyAlignment="1">
      <alignment vertical="top" wrapText="1"/>
    </xf>
    <xf numFmtId="0" fontId="23" fillId="0" borderId="0" xfId="1" applyFont="1" applyFill="1" applyBorder="1" applyAlignment="1">
      <alignment vertical="top" wrapText="1"/>
    </xf>
    <xf numFmtId="4" fontId="24" fillId="0" borderId="0" xfId="2" applyNumberFormat="1" applyFont="1" applyFill="1" applyBorder="1" applyAlignment="1">
      <alignment horizontal="center"/>
    </xf>
    <xf numFmtId="4" fontId="24" fillId="0" borderId="0" xfId="0" applyNumberFormat="1" applyFont="1"/>
    <xf numFmtId="0" fontId="24" fillId="6" borderId="0" xfId="0" applyFont="1" applyFill="1" applyAlignment="1">
      <alignment horizontal="left" vertical="top" wrapText="1"/>
    </xf>
    <xf numFmtId="0" fontId="24" fillId="6" borderId="0" xfId="0" applyFont="1" applyFill="1" applyAlignment="1">
      <alignment horizontal="center" vertical="top" wrapText="1"/>
    </xf>
    <xf numFmtId="4" fontId="24" fillId="6" borderId="0" xfId="0" applyNumberFormat="1" applyFont="1" applyFill="1" applyAlignment="1">
      <alignment horizontal="center" vertical="top" wrapText="1"/>
    </xf>
    <xf numFmtId="0" fontId="24" fillId="6" borderId="0" xfId="0" applyFont="1" applyFill="1"/>
    <xf numFmtId="0" fontId="23" fillId="0" borderId="0" xfId="0" applyFont="1" applyAlignment="1">
      <alignment vertical="top" wrapText="1"/>
    </xf>
    <xf numFmtId="0" fontId="39" fillId="6" borderId="23" xfId="0" applyFont="1" applyFill="1" applyBorder="1" applyAlignment="1">
      <alignment horizontal="center" vertical="top" wrapText="1"/>
    </xf>
    <xf numFmtId="0" fontId="39" fillId="6" borderId="23" xfId="0" applyFont="1" applyFill="1" applyBorder="1" applyAlignment="1">
      <alignment vertical="top" wrapText="1"/>
    </xf>
    <xf numFmtId="0" fontId="39" fillId="6" borderId="23" xfId="0" applyFont="1" applyFill="1" applyBorder="1" applyAlignment="1">
      <alignment horizontal="center"/>
    </xf>
    <xf numFmtId="0" fontId="39" fillId="9" borderId="23" xfId="0" applyFont="1" applyFill="1" applyBorder="1" applyAlignment="1">
      <alignment horizontal="left" vertical="top" wrapText="1"/>
    </xf>
    <xf numFmtId="0" fontId="39" fillId="0" borderId="0" xfId="0" applyFont="1" applyAlignment="1">
      <alignment vertical="distributed"/>
    </xf>
    <xf numFmtId="4" fontId="39" fillId="0" borderId="0" xfId="0" applyNumberFormat="1" applyFont="1" applyAlignment="1">
      <alignment horizontal="center"/>
    </xf>
    <xf numFmtId="0" fontId="39" fillId="0" borderId="15" xfId="1" applyFont="1" applyFill="1" applyBorder="1" applyAlignment="1">
      <alignment vertical="top" wrapText="1"/>
    </xf>
    <xf numFmtId="0" fontId="39" fillId="0" borderId="15" xfId="0" applyFont="1" applyBorder="1" applyAlignment="1">
      <alignment horizontal="center"/>
    </xf>
    <xf numFmtId="4" fontId="39" fillId="0" borderId="15" xfId="0" applyNumberFormat="1" applyFont="1" applyBorder="1" applyAlignment="1">
      <alignment horizontal="center"/>
    </xf>
    <xf numFmtId="0" fontId="39" fillId="0" borderId="29" xfId="0" applyFont="1" applyBorder="1" applyAlignment="1">
      <alignment horizontal="center"/>
    </xf>
    <xf numFmtId="4" fontId="39" fillId="0" borderId="29" xfId="0" applyNumberFormat="1" applyFont="1" applyBorder="1" applyAlignment="1">
      <alignment horizontal="center"/>
    </xf>
    <xf numFmtId="0" fontId="65" fillId="0" borderId="0" xfId="11" applyFont="1" applyAlignment="1">
      <alignment wrapText="1"/>
    </xf>
    <xf numFmtId="0" fontId="54" fillId="0" borderId="0" xfId="0" applyFont="1" applyAlignment="1">
      <alignment wrapText="1"/>
    </xf>
    <xf numFmtId="0" fontId="66" fillId="0" borderId="0" xfId="0" applyFont="1" applyAlignment="1">
      <alignment wrapText="1"/>
    </xf>
    <xf numFmtId="0" fontId="67" fillId="0" borderId="0" xfId="0" applyFont="1" applyAlignment="1">
      <alignment wrapText="1"/>
    </xf>
    <xf numFmtId="0" fontId="68" fillId="0" borderId="0" xfId="0" applyFont="1" applyAlignment="1">
      <alignment wrapText="1"/>
    </xf>
    <xf numFmtId="0" fontId="69" fillId="0" borderId="0" xfId="0" applyFont="1" applyAlignment="1">
      <alignment wrapText="1"/>
    </xf>
    <xf numFmtId="4" fontId="39" fillId="0" borderId="13" xfId="0" applyNumberFormat="1" applyFont="1" applyBorder="1"/>
    <xf numFmtId="4" fontId="46" fillId="6" borderId="13" xfId="0" applyNumberFormat="1" applyFont="1" applyFill="1" applyBorder="1" applyAlignment="1">
      <alignment horizontal="left"/>
    </xf>
    <xf numFmtId="0" fontId="39" fillId="0" borderId="13" xfId="11" applyFont="1" applyBorder="1" applyAlignment="1">
      <alignment horizontal="left" vertical="top" wrapText="1"/>
    </xf>
    <xf numFmtId="0" fontId="24" fillId="0" borderId="13" xfId="11" applyFont="1" applyBorder="1" applyAlignment="1">
      <alignment horizontal="left" vertical="top" wrapText="1"/>
    </xf>
    <xf numFmtId="0" fontId="46" fillId="0" borderId="25" xfId="18" applyFont="1" applyFill="1" applyBorder="1" applyAlignment="1">
      <alignment vertical="top" wrapText="1"/>
    </xf>
    <xf numFmtId="0" fontId="39" fillId="0" borderId="26" xfId="11" applyFont="1" applyBorder="1" applyAlignment="1">
      <alignment horizontal="left" vertical="top" wrapText="1"/>
    </xf>
    <xf numFmtId="4" fontId="23" fillId="6" borderId="13" xfId="0" applyNumberFormat="1" applyFont="1" applyFill="1" applyBorder="1" applyAlignment="1">
      <alignment horizontal="left"/>
    </xf>
    <xf numFmtId="0" fontId="24" fillId="0" borderId="26" xfId="11" applyFont="1" applyBorder="1" applyAlignment="1">
      <alignment horizontal="left" vertical="top" wrapText="1"/>
    </xf>
    <xf numFmtId="0" fontId="24" fillId="0" borderId="25" xfId="11" applyFont="1" applyBorder="1" applyAlignment="1">
      <alignment horizontal="left" vertical="top" wrapText="1"/>
    </xf>
    <xf numFmtId="0" fontId="24" fillId="0" borderId="13" xfId="0" applyFont="1" applyBorder="1" applyAlignment="1">
      <alignment horizontal="left" vertical="top" wrapText="1"/>
    </xf>
    <xf numFmtId="0" fontId="39" fillId="0" borderId="13" xfId="18" applyFont="1" applyFill="1" applyBorder="1" applyAlignment="1">
      <alignment vertical="top" wrapText="1"/>
    </xf>
    <xf numFmtId="0" fontId="23" fillId="0" borderId="13" xfId="0" applyFont="1" applyBorder="1" applyAlignment="1">
      <alignment horizontal="left" vertical="top" wrapText="1"/>
    </xf>
    <xf numFmtId="0" fontId="24" fillId="0" borderId="13" xfId="18" applyFont="1" applyFill="1" applyBorder="1" applyAlignment="1">
      <alignment vertical="top" wrapText="1"/>
    </xf>
    <xf numFmtId="0" fontId="23" fillId="0" borderId="13" xfId="11" applyFont="1" applyBorder="1" applyAlignment="1">
      <alignment horizontal="left" vertical="top" wrapText="1"/>
    </xf>
    <xf numFmtId="0" fontId="46" fillId="0" borderId="13" xfId="0" applyFont="1" applyBorder="1" applyAlignment="1">
      <alignment horizontal="left" vertical="top" wrapText="1"/>
    </xf>
    <xf numFmtId="4" fontId="23" fillId="6" borderId="13" xfId="0" applyNumberFormat="1" applyFont="1" applyFill="1" applyBorder="1" applyAlignment="1">
      <alignment horizontal="left" wrapText="1"/>
    </xf>
    <xf numFmtId="0" fontId="24" fillId="0" borderId="13" xfId="0" applyFont="1" applyBorder="1" applyAlignment="1">
      <alignment vertical="top" wrapText="1"/>
    </xf>
    <xf numFmtId="0" fontId="39" fillId="9" borderId="13" xfId="18" applyFont="1" applyFill="1" applyBorder="1" applyAlignment="1">
      <alignment vertical="top" wrapText="1"/>
    </xf>
    <xf numFmtId="0" fontId="46" fillId="0" borderId="13" xfId="18" applyFont="1" applyFill="1" applyBorder="1" applyAlignment="1">
      <alignment vertical="top" wrapText="1"/>
    </xf>
    <xf numFmtId="0" fontId="39" fillId="0" borderId="25" xfId="11" applyFont="1" applyBorder="1" applyAlignment="1">
      <alignment horizontal="left" vertical="top" wrapText="1"/>
    </xf>
    <xf numFmtId="0" fontId="24" fillId="0" borderId="26" xfId="18" applyFont="1" applyFill="1" applyBorder="1" applyAlignment="1">
      <alignment vertical="top" wrapText="1"/>
    </xf>
    <xf numFmtId="0" fontId="39" fillId="0" borderId="13" xfId="0" applyFont="1" applyBorder="1" applyAlignment="1">
      <alignment horizontal="left" vertical="top" wrapText="1"/>
    </xf>
    <xf numFmtId="0" fontId="23" fillId="0" borderId="13" xfId="18" applyFont="1" applyFill="1" applyBorder="1" applyAlignment="1">
      <alignment vertical="top" wrapText="1"/>
    </xf>
    <xf numFmtId="4" fontId="39" fillId="6" borderId="13" xfId="0" applyNumberFormat="1" applyFont="1" applyFill="1" applyBorder="1" applyAlignment="1">
      <alignment horizontal="left" wrapText="1"/>
    </xf>
    <xf numFmtId="0" fontId="49" fillId="0" borderId="23" xfId="0" applyFont="1" applyBorder="1" applyAlignment="1">
      <alignment horizontal="center" vertical="top"/>
    </xf>
    <xf numFmtId="0" fontId="53" fillId="0" borderId="23" xfId="11" applyFont="1" applyBorder="1" applyAlignment="1">
      <alignment horizontal="center" vertical="top"/>
    </xf>
    <xf numFmtId="0" fontId="52" fillId="0" borderId="23" xfId="11" applyFont="1" applyBorder="1"/>
    <xf numFmtId="0" fontId="24" fillId="0" borderId="0" xfId="0" applyFont="1" applyAlignment="1">
      <alignment horizontal="center" vertical="top"/>
    </xf>
    <xf numFmtId="0" fontId="23" fillId="0" borderId="0" xfId="0" applyFont="1" applyAlignment="1">
      <alignment horizontal="center" vertical="top"/>
    </xf>
    <xf numFmtId="0" fontId="24" fillId="6" borderId="0" xfId="0" applyFont="1" applyFill="1" applyAlignment="1">
      <alignment horizontal="center" vertical="top"/>
    </xf>
    <xf numFmtId="0" fontId="49" fillId="0" borderId="0" xfId="0" applyFont="1" applyAlignment="1">
      <alignment horizontal="center" vertical="top"/>
    </xf>
    <xf numFmtId="0" fontId="24" fillId="0" borderId="12" xfId="11" applyFont="1" applyBorder="1" applyAlignment="1">
      <alignment horizontal="left" vertical="top" wrapText="1"/>
    </xf>
    <xf numFmtId="0" fontId="23" fillId="0" borderId="12" xfId="0" applyFont="1" applyBorder="1" applyAlignment="1">
      <alignment horizontal="left" vertical="top" wrapText="1"/>
    </xf>
    <xf numFmtId="0" fontId="49" fillId="0" borderId="12" xfId="11" applyFont="1" applyBorder="1" applyAlignment="1">
      <alignment horizontal="left" vertical="top" wrapText="1"/>
    </xf>
    <xf numFmtId="0" fontId="0" fillId="0" borderId="12" xfId="0" applyBorder="1"/>
    <xf numFmtId="0" fontId="46" fillId="0" borderId="12" xfId="0" applyFont="1" applyBorder="1" applyAlignment="1">
      <alignment horizontal="left" vertical="top" wrapText="1"/>
    </xf>
    <xf numFmtId="0" fontId="24" fillId="0" borderId="0" xfId="11" applyFont="1" applyAlignment="1">
      <alignment horizontal="center"/>
    </xf>
    <xf numFmtId="0" fontId="39" fillId="0" borderId="15" xfId="11" applyFont="1" applyBorder="1"/>
    <xf numFmtId="0" fontId="60" fillId="0" borderId="0" xfId="0" applyFont="1" applyAlignment="1">
      <alignment wrapText="1"/>
    </xf>
    <xf numFmtId="0" fontId="60" fillId="0" borderId="0" xfId="11" applyFont="1" applyAlignment="1">
      <alignment wrapText="1"/>
    </xf>
    <xf numFmtId="0" fontId="70" fillId="0" borderId="0" xfId="11" applyFont="1" applyAlignment="1">
      <alignment wrapText="1"/>
    </xf>
    <xf numFmtId="0" fontId="49" fillId="0" borderId="0" xfId="11" applyFont="1"/>
    <xf numFmtId="0" fontId="70" fillId="0" borderId="0" xfId="0" applyFont="1" applyAlignment="1">
      <alignment wrapText="1"/>
    </xf>
    <xf numFmtId="0" fontId="24" fillId="0" borderId="27" xfId="5" applyFont="1" applyBorder="1" applyAlignment="1">
      <alignment horizontal="left" vertical="top" wrapText="1"/>
    </xf>
    <xf numFmtId="0" fontId="21" fillId="0" borderId="27" xfId="0" applyFont="1" applyBorder="1" applyAlignment="1">
      <alignment horizontal="left"/>
    </xf>
    <xf numFmtId="0" fontId="21" fillId="0" borderId="27" xfId="0" applyFont="1" applyBorder="1"/>
    <xf numFmtId="0" fontId="50" fillId="0" borderId="0" xfId="0" applyFont="1" applyAlignment="1">
      <alignment vertical="top"/>
    </xf>
    <xf numFmtId="0" fontId="47" fillId="0" borderId="0" xfId="0" applyFont="1" applyAlignment="1">
      <alignment vertical="top"/>
    </xf>
    <xf numFmtId="0" fontId="63" fillId="0" borderId="14" xfId="0" applyFont="1" applyBorder="1" applyAlignment="1">
      <alignment horizontal="center" vertical="top"/>
    </xf>
    <xf numFmtId="0" fontId="24" fillId="6" borderId="29" xfId="0" applyFont="1" applyFill="1" applyBorder="1"/>
    <xf numFmtId="0" fontId="23" fillId="6" borderId="29" xfId="0" applyFont="1" applyFill="1" applyBorder="1"/>
    <xf numFmtId="166" fontId="24" fillId="6" borderId="13" xfId="0" applyNumberFormat="1" applyFont="1" applyFill="1" applyBorder="1" applyAlignment="1">
      <alignment horizontal="center"/>
    </xf>
    <xf numFmtId="0" fontId="21" fillId="0" borderId="32" xfId="0" applyFont="1" applyBorder="1" applyAlignment="1">
      <alignment horizontal="center" vertical="top"/>
    </xf>
    <xf numFmtId="0" fontId="21" fillId="0" borderId="25" xfId="0" applyFont="1" applyBorder="1"/>
    <xf numFmtId="0" fontId="21" fillId="0" borderId="2" xfId="0" applyFont="1" applyBorder="1" applyAlignment="1">
      <alignment horizontal="center" vertical="top"/>
    </xf>
    <xf numFmtId="0" fontId="27" fillId="0" borderId="0" xfId="0" applyFont="1" applyAlignment="1">
      <alignment vertical="top" wrapText="1"/>
    </xf>
    <xf numFmtId="0" fontId="21" fillId="0" borderId="3" xfId="0" applyFont="1" applyBorder="1"/>
    <xf numFmtId="0" fontId="24" fillId="0" borderId="0" xfId="4" applyFont="1" applyAlignment="1">
      <alignment horizontal="left" vertical="top" wrapText="1"/>
    </xf>
    <xf numFmtId="0" fontId="24" fillId="0" borderId="0" xfId="0" applyFont="1" applyAlignment="1">
      <alignment horizontal="left" vertical="top" wrapText="1"/>
    </xf>
    <xf numFmtId="0" fontId="24" fillId="0" borderId="0" xfId="5" applyFont="1" applyAlignment="1">
      <alignment horizontal="left" vertical="top" wrapText="1"/>
    </xf>
    <xf numFmtId="0" fontId="21" fillId="0" borderId="33" xfId="0" applyFont="1" applyBorder="1" applyAlignment="1">
      <alignment horizontal="center" vertical="top"/>
    </xf>
    <xf numFmtId="0" fontId="21" fillId="0" borderId="26" xfId="0" applyFont="1" applyBorder="1"/>
    <xf numFmtId="0" fontId="30" fillId="0" borderId="0" xfId="0" applyFont="1" applyAlignment="1">
      <alignment horizontal="left"/>
    </xf>
    <xf numFmtId="0" fontId="24" fillId="0" borderId="0" xfId="0" applyFont="1" applyAlignment="1">
      <alignment horizontal="left" wrapText="1"/>
    </xf>
    <xf numFmtId="0" fontId="24" fillId="0" borderId="2" xfId="0" applyFont="1" applyBorder="1" applyAlignment="1">
      <alignment horizontal="center" vertical="center"/>
    </xf>
    <xf numFmtId="0" fontId="24" fillId="6" borderId="6" xfId="0" applyFont="1" applyFill="1" applyBorder="1" applyAlignment="1" applyProtection="1">
      <alignment horizontal="left"/>
      <protection locked="0"/>
    </xf>
    <xf numFmtId="0" fontId="24" fillId="6" borderId="16" xfId="0" applyFont="1" applyFill="1" applyBorder="1" applyAlignment="1" applyProtection="1">
      <alignment horizontal="left"/>
      <protection locked="0"/>
    </xf>
    <xf numFmtId="0" fontId="24" fillId="6" borderId="5" xfId="0" applyFont="1" applyFill="1" applyBorder="1" applyAlignment="1" applyProtection="1">
      <alignment horizontal="left"/>
      <protection locked="0"/>
    </xf>
    <xf numFmtId="0" fontId="24" fillId="6" borderId="10" xfId="0" applyFont="1" applyFill="1" applyBorder="1" applyAlignment="1" applyProtection="1">
      <alignment horizontal="left"/>
      <protection locked="0"/>
    </xf>
    <xf numFmtId="0" fontId="24" fillId="6" borderId="0" xfId="0" applyFont="1" applyFill="1" applyAlignment="1" applyProtection="1">
      <alignment horizontal="left"/>
      <protection locked="0"/>
    </xf>
    <xf numFmtId="0" fontId="24" fillId="6" borderId="9" xfId="0" applyFont="1" applyFill="1" applyBorder="1" applyAlignment="1" applyProtection="1">
      <alignment horizontal="left"/>
      <protection locked="0"/>
    </xf>
    <xf numFmtId="0" fontId="24" fillId="6" borderId="8" xfId="0" applyFont="1" applyFill="1" applyBorder="1" applyAlignment="1" applyProtection="1">
      <alignment horizontal="left"/>
      <protection locked="0"/>
    </xf>
    <xf numFmtId="0" fontId="24" fillId="6" borderId="11" xfId="0" applyFont="1" applyFill="1" applyBorder="1" applyAlignment="1" applyProtection="1">
      <alignment horizontal="left"/>
      <protection locked="0"/>
    </xf>
    <xf numFmtId="0" fontId="24" fillId="6" borderId="7" xfId="0" applyFont="1" applyFill="1" applyBorder="1" applyAlignment="1" applyProtection="1">
      <alignment horizontal="left"/>
      <protection locked="0"/>
    </xf>
    <xf numFmtId="0" fontId="24" fillId="6" borderId="21" xfId="0" applyFont="1" applyFill="1" applyBorder="1" applyAlignment="1" applyProtection="1">
      <alignment wrapText="1"/>
      <protection locked="0"/>
    </xf>
    <xf numFmtId="0" fontId="61" fillId="0" borderId="22" xfId="0" applyFont="1" applyBorder="1" applyAlignment="1" applyProtection="1">
      <alignment wrapText="1"/>
      <protection locked="0"/>
    </xf>
    <xf numFmtId="14" fontId="24" fillId="6" borderId="21" xfId="0" applyNumberFormat="1" applyFont="1" applyFill="1" applyBorder="1" applyAlignment="1" applyProtection="1">
      <alignment wrapText="1"/>
      <protection locked="0"/>
    </xf>
    <xf numFmtId="0" fontId="20" fillId="0" borderId="0" xfId="0" applyFont="1" applyAlignment="1">
      <alignment horizontal="left" vertical="top" wrapText="1"/>
    </xf>
  </cellXfs>
  <cellStyles count="73">
    <cellStyle name="Currency 4" xfId="55" xr:uid="{00000000-0005-0000-0000-000000000000}"/>
    <cellStyle name="Excel Built-in Normal" xfId="3" xr:uid="{00000000-0005-0000-0000-000001000000}"/>
    <cellStyle name="Excel Built-in Normal 1" xfId="67" xr:uid="{00000000-0005-0000-0000-000002000000}"/>
    <cellStyle name="Excel Built-in Normal 2" xfId="54" xr:uid="{00000000-0005-0000-0000-000003000000}"/>
    <cellStyle name="Excel Built-in Normal 3" xfId="56" xr:uid="{00000000-0005-0000-0000-000004000000}"/>
    <cellStyle name="Excel Built-in Note" xfId="30" xr:uid="{00000000-0005-0000-0000-000005000000}"/>
    <cellStyle name="Excel Built-in Note 2" xfId="31" xr:uid="{00000000-0005-0000-0000-000006000000}"/>
    <cellStyle name="Excel Built-in Note 3" xfId="32" xr:uid="{00000000-0005-0000-0000-000007000000}"/>
    <cellStyle name="Excel_BuiltIn_Normal 2" xfId="10" xr:uid="{00000000-0005-0000-0000-000008000000}"/>
    <cellStyle name="Good 2" xfId="62" xr:uid="{00000000-0005-0000-0000-000009000000}"/>
    <cellStyle name="Navadno" xfId="0" builtinId="0"/>
    <cellStyle name="Navadno 10" xfId="15" xr:uid="{00000000-0005-0000-0000-00000C000000}"/>
    <cellStyle name="Navadno 10 2 2 4" xfId="69" xr:uid="{00000000-0005-0000-0000-00000D000000}"/>
    <cellStyle name="Navadno 11" xfId="29" xr:uid="{00000000-0005-0000-0000-00000E000000}"/>
    <cellStyle name="Navadno 12" xfId="45" xr:uid="{00000000-0005-0000-0000-00000F000000}"/>
    <cellStyle name="Navadno 13" xfId="46" xr:uid="{00000000-0005-0000-0000-000010000000}"/>
    <cellStyle name="Navadno 14" xfId="53" xr:uid="{00000000-0005-0000-0000-000011000000}"/>
    <cellStyle name="Navadno 16" xfId="72" xr:uid="{5CB7E54C-1863-47A6-A169-9E60228CCCFF}"/>
    <cellStyle name="Navadno 17" xfId="11" xr:uid="{00000000-0005-0000-0000-000012000000}"/>
    <cellStyle name="Navadno 17 2" xfId="43" xr:uid="{00000000-0005-0000-0000-000013000000}"/>
    <cellStyle name="Navadno 2" xfId="4" xr:uid="{00000000-0005-0000-0000-000014000000}"/>
    <cellStyle name="Navadno 2 10" xfId="23" xr:uid="{00000000-0005-0000-0000-000015000000}"/>
    <cellStyle name="Navadno 2 2" xfId="48" xr:uid="{00000000-0005-0000-0000-000016000000}"/>
    <cellStyle name="Navadno 2 3" xfId="38" xr:uid="{00000000-0005-0000-0000-000017000000}"/>
    <cellStyle name="Navadno 3" xfId="7" xr:uid="{00000000-0005-0000-0000-000018000000}"/>
    <cellStyle name="Navadno 3 2" xfId="26" xr:uid="{00000000-0005-0000-0000-000019000000}"/>
    <cellStyle name="Navadno 3 2 2" xfId="39" xr:uid="{00000000-0005-0000-0000-00001A000000}"/>
    <cellStyle name="Navadno 3 2 3" xfId="52" xr:uid="{00000000-0005-0000-0000-00001B000000}"/>
    <cellStyle name="Navadno 3 3" xfId="36" xr:uid="{00000000-0005-0000-0000-00001C000000}"/>
    <cellStyle name="Navadno 3 4" xfId="50" xr:uid="{00000000-0005-0000-0000-00001D000000}"/>
    <cellStyle name="Navadno 4" xfId="9" xr:uid="{00000000-0005-0000-0000-00001E000000}"/>
    <cellStyle name="Navadno 4 2" xfId="12" xr:uid="{00000000-0005-0000-0000-00001F000000}"/>
    <cellStyle name="Navadno 4 3" xfId="63" xr:uid="{00000000-0005-0000-0000-000020000000}"/>
    <cellStyle name="Navadno 4 3 2" xfId="68" xr:uid="{00000000-0005-0000-0000-000021000000}"/>
    <cellStyle name="Navadno 4 5" xfId="13" xr:uid="{00000000-0005-0000-0000-000022000000}"/>
    <cellStyle name="Navadno 5" xfId="16" xr:uid="{00000000-0005-0000-0000-000023000000}"/>
    <cellStyle name="Navadno 5 2" xfId="25" xr:uid="{00000000-0005-0000-0000-000024000000}"/>
    <cellStyle name="Navadno 5 2 2" xfId="40" xr:uid="{00000000-0005-0000-0000-000025000000}"/>
    <cellStyle name="Navadno 6" xfId="8" xr:uid="{00000000-0005-0000-0000-000026000000}"/>
    <cellStyle name="Navadno 6 2" xfId="59" xr:uid="{00000000-0005-0000-0000-000027000000}"/>
    <cellStyle name="Navadno 7" xfId="19" xr:uid="{00000000-0005-0000-0000-000028000000}"/>
    <cellStyle name="Navadno 7 2" xfId="28" xr:uid="{00000000-0005-0000-0000-000029000000}"/>
    <cellStyle name="Navadno 7 3" xfId="70" xr:uid="{00000000-0005-0000-0000-00002A000000}"/>
    <cellStyle name="Navadno 8" xfId="20" xr:uid="{00000000-0005-0000-0000-00002B000000}"/>
    <cellStyle name="Navadno 8 2" xfId="37" xr:uid="{00000000-0005-0000-0000-00002C000000}"/>
    <cellStyle name="Navadno 8 3" xfId="44" xr:uid="{00000000-0005-0000-0000-00002D000000}"/>
    <cellStyle name="Navadno 9" xfId="21" xr:uid="{00000000-0005-0000-0000-00002E000000}"/>
    <cellStyle name="Navadno_Fin-črn" xfId="5" xr:uid="{00000000-0005-0000-0000-000031000000}"/>
    <cellStyle name="Normal 2" xfId="6" xr:uid="{00000000-0005-0000-0000-000032000000}"/>
    <cellStyle name="Normal 2 2" xfId="24" xr:uid="{00000000-0005-0000-0000-000033000000}"/>
    <cellStyle name="Normal 2 2 2" xfId="60" xr:uid="{00000000-0005-0000-0000-000034000000}"/>
    <cellStyle name="Normal 2 3" xfId="57" xr:uid="{00000000-0005-0000-0000-000035000000}"/>
    <cellStyle name="Normal 2 4" xfId="64" xr:uid="{00000000-0005-0000-0000-000036000000}"/>
    <cellStyle name="Normal 3" xfId="17" xr:uid="{00000000-0005-0000-0000-000037000000}"/>
    <cellStyle name="Normal 3 2" xfId="34" xr:uid="{00000000-0005-0000-0000-000038000000}"/>
    <cellStyle name="Normal 3 3" xfId="58" xr:uid="{00000000-0005-0000-0000-000039000000}"/>
    <cellStyle name="Normal 4" xfId="33" xr:uid="{00000000-0005-0000-0000-00003A000000}"/>
    <cellStyle name="Normal 4 2" xfId="61" xr:uid="{00000000-0005-0000-0000-00003B000000}"/>
    <cellStyle name="Normal 5" xfId="35" xr:uid="{00000000-0005-0000-0000-00003C000000}"/>
    <cellStyle name="Normal 8" xfId="27" xr:uid="{00000000-0005-0000-0000-00003D000000}"/>
    <cellStyle name="Normal_JES-popis ogrevanje-PGD" xfId="42" xr:uid="{00000000-0005-0000-0000-00003E000000}"/>
    <cellStyle name="Odstotek 2" xfId="49" xr:uid="{00000000-0005-0000-0000-000041000000}"/>
    <cellStyle name="Odstotek 3" xfId="65" xr:uid="{00000000-0005-0000-0000-000042000000}"/>
    <cellStyle name="Opomba" xfId="2" builtinId="10"/>
    <cellStyle name="Poudarek1 2" xfId="18" xr:uid="{00000000-0005-0000-0000-000044000000}"/>
    <cellStyle name="Slabo" xfId="1" builtinId="27"/>
    <cellStyle name="Slog 1" xfId="66" xr:uid="{00000000-0005-0000-0000-000046000000}"/>
    <cellStyle name="TableStyleLight1" xfId="71" xr:uid="{00000000-0005-0000-0000-000047000000}"/>
    <cellStyle name="Valuta 3" xfId="41" xr:uid="{00000000-0005-0000-0000-000049000000}"/>
    <cellStyle name="Vejica 2" xfId="22" xr:uid="{00000000-0005-0000-0000-00004A000000}"/>
    <cellStyle name="Vejica 2 2" xfId="51" xr:uid="{00000000-0005-0000-0000-00004B000000}"/>
    <cellStyle name="Vejica 3" xfId="14" xr:uid="{00000000-0005-0000-0000-00004C000000}"/>
    <cellStyle name="Vejica 4" xfId="47" xr:uid="{00000000-0005-0000-0000-00004D000000}"/>
  </cellStyles>
  <dxfs count="0"/>
  <tableStyles count="0" defaultTableStyle="TableStyleMedium2" defaultPivotStyle="PivotStyleLight16"/>
  <colors>
    <mruColors>
      <color rgb="FF00FFFF"/>
      <color rgb="FFF7A1B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5.png"/><Relationship Id="rId13" Type="http://schemas.microsoft.com/office/2007/relationships/hdphoto" Target="../media/hdphoto6.wdp"/><Relationship Id="rId3" Type="http://schemas.openxmlformats.org/officeDocument/2006/relationships/image" Target="../media/image2.png"/><Relationship Id="rId7" Type="http://schemas.microsoft.com/office/2007/relationships/hdphoto" Target="../media/hdphoto3.wdp"/><Relationship Id="rId12" Type="http://schemas.openxmlformats.org/officeDocument/2006/relationships/image" Target="../media/image7.png"/><Relationship Id="rId2" Type="http://schemas.microsoft.com/office/2007/relationships/hdphoto" Target="../media/hdphoto1.wdp"/><Relationship Id="rId1" Type="http://schemas.openxmlformats.org/officeDocument/2006/relationships/image" Target="../media/image1.png"/><Relationship Id="rId6" Type="http://schemas.openxmlformats.org/officeDocument/2006/relationships/image" Target="../media/image4.png"/><Relationship Id="rId11" Type="http://schemas.microsoft.com/office/2007/relationships/hdphoto" Target="../media/hdphoto5.wdp"/><Relationship Id="rId5" Type="http://schemas.openxmlformats.org/officeDocument/2006/relationships/image" Target="../media/image3.jpeg"/><Relationship Id="rId15" Type="http://schemas.microsoft.com/office/2007/relationships/hdphoto" Target="../media/hdphoto7.wdp"/><Relationship Id="rId10" Type="http://schemas.openxmlformats.org/officeDocument/2006/relationships/image" Target="../media/image6.png"/><Relationship Id="rId4" Type="http://schemas.microsoft.com/office/2007/relationships/hdphoto" Target="../media/hdphoto2.wdp"/><Relationship Id="rId9" Type="http://schemas.microsoft.com/office/2007/relationships/hdphoto" Target="../media/hdphoto4.wdp"/><Relationship Id="rId14"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1</xdr:col>
      <xdr:colOff>57979</xdr:colOff>
      <xdr:row>122</xdr:row>
      <xdr:rowOff>86969</xdr:rowOff>
    </xdr:from>
    <xdr:to>
      <xdr:col>1</xdr:col>
      <xdr:colOff>995570</xdr:colOff>
      <xdr:row>122</xdr:row>
      <xdr:rowOff>1495012</xdr:rowOff>
    </xdr:to>
    <xdr:pic>
      <xdr:nvPicPr>
        <xdr:cNvPr id="2" name="Slika 1">
          <a:extLst>
            <a:ext uri="{FF2B5EF4-FFF2-40B4-BE49-F238E27FC236}">
              <a16:creationId xmlns:a16="http://schemas.microsoft.com/office/drawing/2014/main" id="{CBB023B8-6D24-50A1-A01A-EDD6FEF4D9F9}"/>
            </a:ext>
          </a:extLst>
        </xdr:cNvPr>
        <xdr:cNvPicPr>
          <a:picLocks noChangeAspect="1"/>
        </xdr:cNvPicPr>
      </xdr:nvPicPr>
      <xdr:blipFill>
        <a:blip xmlns:r="http://schemas.openxmlformats.org/officeDocument/2006/relationships" r:embed="rId1">
          <a:extLst>
            <a:ext uri="{BEBA8EAE-BF5A-486C-A8C5-ECC9F3942E4B}">
              <a14:imgProps xmlns:a14="http://schemas.microsoft.com/office/drawing/2010/main">
                <a14:imgLayer r:embed="rId2">
                  <a14:imgEffect>
                    <a14:saturation sat="0"/>
                  </a14:imgEffect>
                </a14:imgLayer>
              </a14:imgProps>
            </a:ext>
          </a:extLst>
        </a:blip>
        <a:stretch>
          <a:fillRect/>
        </a:stretch>
      </xdr:blipFill>
      <xdr:spPr>
        <a:xfrm>
          <a:off x="579783" y="143955882"/>
          <a:ext cx="937591" cy="1408043"/>
        </a:xfrm>
        <a:prstGeom prst="rect">
          <a:avLst/>
        </a:prstGeom>
      </xdr:spPr>
    </xdr:pic>
    <xdr:clientData/>
  </xdr:twoCellAnchor>
  <xdr:twoCellAnchor editAs="oneCell">
    <xdr:from>
      <xdr:col>1</xdr:col>
      <xdr:colOff>66239</xdr:colOff>
      <xdr:row>125</xdr:row>
      <xdr:rowOff>79870</xdr:rowOff>
    </xdr:from>
    <xdr:to>
      <xdr:col>1</xdr:col>
      <xdr:colOff>1320834</xdr:colOff>
      <xdr:row>125</xdr:row>
      <xdr:rowOff>1441942</xdr:rowOff>
    </xdr:to>
    <xdr:pic>
      <xdr:nvPicPr>
        <xdr:cNvPr id="3" name="Slika 2">
          <a:extLst>
            <a:ext uri="{FF2B5EF4-FFF2-40B4-BE49-F238E27FC236}">
              <a16:creationId xmlns:a16="http://schemas.microsoft.com/office/drawing/2014/main" id="{C3299D3F-9DD0-B424-CB0F-91A38C149708}"/>
            </a:ext>
          </a:extLst>
        </xdr:cNvPr>
        <xdr:cNvPicPr>
          <a:picLocks noChangeAspect="1"/>
        </xdr:cNvPicPr>
      </xdr:nvPicPr>
      <xdr:blipFill>
        <a:blip xmlns:r="http://schemas.openxmlformats.org/officeDocument/2006/relationships" r:embed="rId3">
          <a:extLst>
            <a:ext uri="{BEBA8EAE-BF5A-486C-A8C5-ECC9F3942E4B}">
              <a14:imgProps xmlns:a14="http://schemas.microsoft.com/office/drawing/2010/main">
                <a14:imgLayer r:embed="rId4">
                  <a14:imgEffect>
                    <a14:saturation sat="0"/>
                  </a14:imgEffect>
                </a14:imgLayer>
              </a14:imgProps>
            </a:ext>
          </a:extLst>
        </a:blip>
        <a:stretch>
          <a:fillRect/>
        </a:stretch>
      </xdr:blipFill>
      <xdr:spPr>
        <a:xfrm>
          <a:off x="588043" y="147841609"/>
          <a:ext cx="1254595" cy="1362072"/>
        </a:xfrm>
        <a:prstGeom prst="rect">
          <a:avLst/>
        </a:prstGeom>
      </xdr:spPr>
    </xdr:pic>
    <xdr:clientData/>
  </xdr:twoCellAnchor>
  <xdr:twoCellAnchor editAs="oneCell">
    <xdr:from>
      <xdr:col>1</xdr:col>
      <xdr:colOff>49696</xdr:colOff>
      <xdr:row>130</xdr:row>
      <xdr:rowOff>80807</xdr:rowOff>
    </xdr:from>
    <xdr:to>
      <xdr:col>1</xdr:col>
      <xdr:colOff>1488508</xdr:colOff>
      <xdr:row>130</xdr:row>
      <xdr:rowOff>1159566</xdr:rowOff>
    </xdr:to>
    <xdr:pic>
      <xdr:nvPicPr>
        <xdr:cNvPr id="4" name="Slika 3" descr="Výplň do polštáře s kuličkovou náplní 40x40 cm">
          <a:extLst>
            <a:ext uri="{FF2B5EF4-FFF2-40B4-BE49-F238E27FC236}">
              <a16:creationId xmlns:a16="http://schemas.microsoft.com/office/drawing/2014/main" id="{2DA030D9-4136-4D77-50BC-1B9965CC9C4E}"/>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71500" y="153996524"/>
          <a:ext cx="1438812" cy="10787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182218</xdr:colOff>
      <xdr:row>30</xdr:row>
      <xdr:rowOff>172863</xdr:rowOff>
    </xdr:from>
    <xdr:to>
      <xdr:col>1</xdr:col>
      <xdr:colOff>1570650</xdr:colOff>
      <xdr:row>30</xdr:row>
      <xdr:rowOff>1560852</xdr:rowOff>
    </xdr:to>
    <xdr:pic>
      <xdr:nvPicPr>
        <xdr:cNvPr id="9" name="Slika 8" descr="ELAN LETVENIK COLIBRI">
          <a:extLst>
            <a:ext uri="{FF2B5EF4-FFF2-40B4-BE49-F238E27FC236}">
              <a16:creationId xmlns:a16="http://schemas.microsoft.com/office/drawing/2014/main" id="{7EB10365-3123-4DEF-8159-E4CA96164B31}"/>
            </a:ext>
          </a:extLst>
        </xdr:cNvPr>
        <xdr:cNvPicPr>
          <a:picLocks noChangeAspect="1" noChangeArrowheads="1"/>
        </xdr:cNvPicPr>
      </xdr:nvPicPr>
      <xdr:blipFill>
        <a:blip xmlns:r="http://schemas.openxmlformats.org/officeDocument/2006/relationships" r:embed="rId6" cstate="print">
          <a:extLst>
            <a:ext uri="{BEBA8EAE-BF5A-486C-A8C5-ECC9F3942E4B}">
              <a14:imgProps xmlns:a14="http://schemas.microsoft.com/office/drawing/2010/main">
                <a14:imgLayer r:embed="rId7">
                  <a14:imgEffect>
                    <a14:saturation sat="0"/>
                  </a14:imgEffect>
                </a14:imgLayer>
              </a14:imgProps>
            </a:ext>
            <a:ext uri="{28A0092B-C50C-407E-A947-70E740481C1C}">
              <a14:useLocalDpi xmlns:a14="http://schemas.microsoft.com/office/drawing/2010/main" val="0"/>
            </a:ext>
          </a:extLst>
        </a:blip>
        <a:srcRect/>
        <a:stretch>
          <a:fillRect/>
        </a:stretch>
      </xdr:blipFill>
      <xdr:spPr bwMode="auto">
        <a:xfrm>
          <a:off x="704022" y="32226559"/>
          <a:ext cx="1388432" cy="13879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1296563</xdr:colOff>
      <xdr:row>30</xdr:row>
      <xdr:rowOff>140804</xdr:rowOff>
    </xdr:from>
    <xdr:to>
      <xdr:col>1</xdr:col>
      <xdr:colOff>1923852</xdr:colOff>
      <xdr:row>30</xdr:row>
      <xdr:rowOff>1635449</xdr:rowOff>
    </xdr:to>
    <xdr:pic>
      <xdr:nvPicPr>
        <xdr:cNvPr id="10" name="Slika 9">
          <a:extLst>
            <a:ext uri="{FF2B5EF4-FFF2-40B4-BE49-F238E27FC236}">
              <a16:creationId xmlns:a16="http://schemas.microsoft.com/office/drawing/2014/main" id="{71F5E83D-EAB0-4DCD-A0A1-DA27CC256F3E}"/>
            </a:ext>
          </a:extLst>
        </xdr:cNvPr>
        <xdr:cNvPicPr>
          <a:picLocks noChangeAspect="1"/>
        </xdr:cNvPicPr>
      </xdr:nvPicPr>
      <xdr:blipFill>
        <a:blip xmlns:r="http://schemas.openxmlformats.org/officeDocument/2006/relationships" r:embed="rId8">
          <a:extLst>
            <a:ext uri="{BEBA8EAE-BF5A-486C-A8C5-ECC9F3942E4B}">
              <a14:imgProps xmlns:a14="http://schemas.microsoft.com/office/drawing/2010/main">
                <a14:imgLayer r:embed="rId9">
                  <a14:imgEffect>
                    <a14:saturation sat="0"/>
                  </a14:imgEffect>
                </a14:imgLayer>
              </a14:imgProps>
            </a:ext>
          </a:extLst>
        </a:blip>
        <a:stretch>
          <a:fillRect/>
        </a:stretch>
      </xdr:blipFill>
      <xdr:spPr>
        <a:xfrm>
          <a:off x="1818367" y="32194500"/>
          <a:ext cx="627289" cy="1494645"/>
        </a:xfrm>
        <a:prstGeom prst="rect">
          <a:avLst/>
        </a:prstGeom>
      </xdr:spPr>
    </xdr:pic>
    <xdr:clientData/>
  </xdr:twoCellAnchor>
  <xdr:oneCellAnchor>
    <xdr:from>
      <xdr:col>1</xdr:col>
      <xdr:colOff>57979</xdr:colOff>
      <xdr:row>144</xdr:row>
      <xdr:rowOff>86969</xdr:rowOff>
    </xdr:from>
    <xdr:ext cx="937591" cy="1408043"/>
    <xdr:pic>
      <xdr:nvPicPr>
        <xdr:cNvPr id="11" name="Slika 10">
          <a:extLst>
            <a:ext uri="{FF2B5EF4-FFF2-40B4-BE49-F238E27FC236}">
              <a16:creationId xmlns:a16="http://schemas.microsoft.com/office/drawing/2014/main" id="{A28A6457-26A1-4656-A520-8127D2754678}"/>
            </a:ext>
          </a:extLst>
        </xdr:cNvPr>
        <xdr:cNvPicPr>
          <a:picLocks noChangeAspect="1"/>
        </xdr:cNvPicPr>
      </xdr:nvPicPr>
      <xdr:blipFill>
        <a:blip xmlns:r="http://schemas.openxmlformats.org/officeDocument/2006/relationships" r:embed="rId1">
          <a:extLst>
            <a:ext uri="{BEBA8EAE-BF5A-486C-A8C5-ECC9F3942E4B}">
              <a14:imgProps xmlns:a14="http://schemas.microsoft.com/office/drawing/2010/main">
                <a14:imgLayer r:embed="rId2">
                  <a14:imgEffect>
                    <a14:saturation sat="0"/>
                  </a14:imgEffect>
                </a14:imgLayer>
              </a14:imgProps>
            </a:ext>
          </a:extLst>
        </a:blip>
        <a:stretch>
          <a:fillRect/>
        </a:stretch>
      </xdr:blipFill>
      <xdr:spPr>
        <a:xfrm>
          <a:off x="579783" y="159527186"/>
          <a:ext cx="937591" cy="1408043"/>
        </a:xfrm>
        <a:prstGeom prst="rect">
          <a:avLst/>
        </a:prstGeom>
      </xdr:spPr>
    </xdr:pic>
    <xdr:clientData/>
  </xdr:oneCellAnchor>
  <xdr:oneCellAnchor>
    <xdr:from>
      <xdr:col>1</xdr:col>
      <xdr:colOff>66239</xdr:colOff>
      <xdr:row>147</xdr:row>
      <xdr:rowOff>79870</xdr:rowOff>
    </xdr:from>
    <xdr:ext cx="1254595" cy="1362072"/>
    <xdr:pic>
      <xdr:nvPicPr>
        <xdr:cNvPr id="12" name="Slika 11">
          <a:extLst>
            <a:ext uri="{FF2B5EF4-FFF2-40B4-BE49-F238E27FC236}">
              <a16:creationId xmlns:a16="http://schemas.microsoft.com/office/drawing/2014/main" id="{E61C6049-5612-497D-933A-6DB7378F7089}"/>
            </a:ext>
          </a:extLst>
        </xdr:cNvPr>
        <xdr:cNvPicPr>
          <a:picLocks noChangeAspect="1"/>
        </xdr:cNvPicPr>
      </xdr:nvPicPr>
      <xdr:blipFill>
        <a:blip xmlns:r="http://schemas.openxmlformats.org/officeDocument/2006/relationships" r:embed="rId3">
          <a:extLst>
            <a:ext uri="{BEBA8EAE-BF5A-486C-A8C5-ECC9F3942E4B}">
              <a14:imgProps xmlns:a14="http://schemas.microsoft.com/office/drawing/2010/main">
                <a14:imgLayer r:embed="rId4">
                  <a14:imgEffect>
                    <a14:saturation sat="0"/>
                  </a14:imgEffect>
                </a14:imgLayer>
              </a14:imgProps>
            </a:ext>
          </a:extLst>
        </a:blip>
        <a:stretch>
          <a:fillRect/>
        </a:stretch>
      </xdr:blipFill>
      <xdr:spPr>
        <a:xfrm>
          <a:off x="588043" y="163727653"/>
          <a:ext cx="1254595" cy="1362072"/>
        </a:xfrm>
        <a:prstGeom prst="rect">
          <a:avLst/>
        </a:prstGeom>
      </xdr:spPr>
    </xdr:pic>
    <xdr:clientData/>
  </xdr:oneCellAnchor>
  <xdr:oneCellAnchor>
    <xdr:from>
      <xdr:col>1</xdr:col>
      <xdr:colOff>49696</xdr:colOff>
      <xdr:row>152</xdr:row>
      <xdr:rowOff>80807</xdr:rowOff>
    </xdr:from>
    <xdr:ext cx="1438812" cy="1078759"/>
    <xdr:pic>
      <xdr:nvPicPr>
        <xdr:cNvPr id="13" name="Slika 12" descr="Výplň do polštáře s kuličkovou náplní 40x40 cm">
          <a:extLst>
            <a:ext uri="{FF2B5EF4-FFF2-40B4-BE49-F238E27FC236}">
              <a16:creationId xmlns:a16="http://schemas.microsoft.com/office/drawing/2014/main" id="{787DF909-3459-4E27-B3CA-BC74055F4821}"/>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71500" y="172947133"/>
          <a:ext cx="1438812" cy="10787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57979</xdr:colOff>
      <xdr:row>183</xdr:row>
      <xdr:rowOff>86969</xdr:rowOff>
    </xdr:from>
    <xdr:ext cx="937591" cy="1408043"/>
    <xdr:pic>
      <xdr:nvPicPr>
        <xdr:cNvPr id="14" name="Slika 13">
          <a:extLst>
            <a:ext uri="{FF2B5EF4-FFF2-40B4-BE49-F238E27FC236}">
              <a16:creationId xmlns:a16="http://schemas.microsoft.com/office/drawing/2014/main" id="{E75360A2-E637-4382-A70F-8D89FB74067A}"/>
            </a:ext>
          </a:extLst>
        </xdr:cNvPr>
        <xdr:cNvPicPr>
          <a:picLocks noChangeAspect="1"/>
        </xdr:cNvPicPr>
      </xdr:nvPicPr>
      <xdr:blipFill>
        <a:blip xmlns:r="http://schemas.openxmlformats.org/officeDocument/2006/relationships" r:embed="rId1">
          <a:extLst>
            <a:ext uri="{BEBA8EAE-BF5A-486C-A8C5-ECC9F3942E4B}">
              <a14:imgProps xmlns:a14="http://schemas.microsoft.com/office/drawing/2010/main">
                <a14:imgLayer r:embed="rId2">
                  <a14:imgEffect>
                    <a14:saturation sat="0"/>
                  </a14:imgEffect>
                </a14:imgLayer>
              </a14:imgProps>
            </a:ext>
          </a:extLst>
        </a:blip>
        <a:stretch>
          <a:fillRect/>
        </a:stretch>
      </xdr:blipFill>
      <xdr:spPr>
        <a:xfrm>
          <a:off x="579783" y="195390882"/>
          <a:ext cx="937591" cy="1408043"/>
        </a:xfrm>
        <a:prstGeom prst="rect">
          <a:avLst/>
        </a:prstGeom>
      </xdr:spPr>
    </xdr:pic>
    <xdr:clientData/>
  </xdr:oneCellAnchor>
  <xdr:oneCellAnchor>
    <xdr:from>
      <xdr:col>1</xdr:col>
      <xdr:colOff>66239</xdr:colOff>
      <xdr:row>185</xdr:row>
      <xdr:rowOff>79870</xdr:rowOff>
    </xdr:from>
    <xdr:ext cx="1254595" cy="1362072"/>
    <xdr:pic>
      <xdr:nvPicPr>
        <xdr:cNvPr id="15" name="Slika 14">
          <a:extLst>
            <a:ext uri="{FF2B5EF4-FFF2-40B4-BE49-F238E27FC236}">
              <a16:creationId xmlns:a16="http://schemas.microsoft.com/office/drawing/2014/main" id="{8696E62E-E221-4DA5-9808-0FC62F3EC644}"/>
            </a:ext>
          </a:extLst>
        </xdr:cNvPr>
        <xdr:cNvPicPr>
          <a:picLocks noChangeAspect="1"/>
        </xdr:cNvPicPr>
      </xdr:nvPicPr>
      <xdr:blipFill>
        <a:blip xmlns:r="http://schemas.openxmlformats.org/officeDocument/2006/relationships" r:embed="rId3">
          <a:extLst>
            <a:ext uri="{BEBA8EAE-BF5A-486C-A8C5-ECC9F3942E4B}">
              <a14:imgProps xmlns:a14="http://schemas.microsoft.com/office/drawing/2010/main">
                <a14:imgLayer r:embed="rId4">
                  <a14:imgEffect>
                    <a14:saturation sat="0"/>
                  </a14:imgEffect>
                </a14:imgLayer>
              </a14:imgProps>
            </a:ext>
          </a:extLst>
        </a:blip>
        <a:stretch>
          <a:fillRect/>
        </a:stretch>
      </xdr:blipFill>
      <xdr:spPr>
        <a:xfrm>
          <a:off x="588043" y="199549935"/>
          <a:ext cx="1254595" cy="1362072"/>
        </a:xfrm>
        <a:prstGeom prst="rect">
          <a:avLst/>
        </a:prstGeom>
      </xdr:spPr>
    </xdr:pic>
    <xdr:clientData/>
  </xdr:oneCellAnchor>
  <xdr:oneCellAnchor>
    <xdr:from>
      <xdr:col>1</xdr:col>
      <xdr:colOff>49696</xdr:colOff>
      <xdr:row>191</xdr:row>
      <xdr:rowOff>80807</xdr:rowOff>
    </xdr:from>
    <xdr:ext cx="1438812" cy="1078759"/>
    <xdr:pic>
      <xdr:nvPicPr>
        <xdr:cNvPr id="16" name="Slika 15" descr="Výplň do polštáře s kuličkovou náplní 40x40 cm">
          <a:extLst>
            <a:ext uri="{FF2B5EF4-FFF2-40B4-BE49-F238E27FC236}">
              <a16:creationId xmlns:a16="http://schemas.microsoft.com/office/drawing/2014/main" id="{B1CADF53-059E-428A-9587-C734E8A3E275}"/>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76372" y="209025689"/>
          <a:ext cx="1438812" cy="10787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57979</xdr:colOff>
      <xdr:row>207</xdr:row>
      <xdr:rowOff>86969</xdr:rowOff>
    </xdr:from>
    <xdr:ext cx="937591" cy="1408043"/>
    <xdr:pic>
      <xdr:nvPicPr>
        <xdr:cNvPr id="17" name="Slika 16">
          <a:extLst>
            <a:ext uri="{FF2B5EF4-FFF2-40B4-BE49-F238E27FC236}">
              <a16:creationId xmlns:a16="http://schemas.microsoft.com/office/drawing/2014/main" id="{C015B365-EEE6-47D0-BE6F-04BA21C690C7}"/>
            </a:ext>
          </a:extLst>
        </xdr:cNvPr>
        <xdr:cNvPicPr>
          <a:picLocks noChangeAspect="1"/>
        </xdr:cNvPicPr>
      </xdr:nvPicPr>
      <xdr:blipFill>
        <a:blip xmlns:r="http://schemas.openxmlformats.org/officeDocument/2006/relationships" r:embed="rId1">
          <a:extLst>
            <a:ext uri="{BEBA8EAE-BF5A-486C-A8C5-ECC9F3942E4B}">
              <a14:imgProps xmlns:a14="http://schemas.microsoft.com/office/drawing/2010/main">
                <a14:imgLayer r:embed="rId2">
                  <a14:imgEffect>
                    <a14:saturation sat="0"/>
                  </a14:imgEffect>
                </a14:imgLayer>
              </a14:imgProps>
            </a:ext>
          </a:extLst>
        </a:blip>
        <a:stretch>
          <a:fillRect/>
        </a:stretch>
      </xdr:blipFill>
      <xdr:spPr>
        <a:xfrm>
          <a:off x="579783" y="259324339"/>
          <a:ext cx="937591" cy="1408043"/>
        </a:xfrm>
        <a:prstGeom prst="rect">
          <a:avLst/>
        </a:prstGeom>
      </xdr:spPr>
    </xdr:pic>
    <xdr:clientData/>
  </xdr:oneCellAnchor>
  <xdr:oneCellAnchor>
    <xdr:from>
      <xdr:col>1</xdr:col>
      <xdr:colOff>66239</xdr:colOff>
      <xdr:row>209</xdr:row>
      <xdr:rowOff>79870</xdr:rowOff>
    </xdr:from>
    <xdr:ext cx="1254595" cy="1362072"/>
    <xdr:pic>
      <xdr:nvPicPr>
        <xdr:cNvPr id="18" name="Slika 17">
          <a:extLst>
            <a:ext uri="{FF2B5EF4-FFF2-40B4-BE49-F238E27FC236}">
              <a16:creationId xmlns:a16="http://schemas.microsoft.com/office/drawing/2014/main" id="{F2837ABE-A1D5-48FE-B7CB-2EB5119D9460}"/>
            </a:ext>
          </a:extLst>
        </xdr:cNvPr>
        <xdr:cNvPicPr>
          <a:picLocks noChangeAspect="1"/>
        </xdr:cNvPicPr>
      </xdr:nvPicPr>
      <xdr:blipFill>
        <a:blip xmlns:r="http://schemas.openxmlformats.org/officeDocument/2006/relationships" r:embed="rId3">
          <a:extLst>
            <a:ext uri="{BEBA8EAE-BF5A-486C-A8C5-ECC9F3942E4B}">
              <a14:imgProps xmlns:a14="http://schemas.microsoft.com/office/drawing/2010/main">
                <a14:imgLayer r:embed="rId4">
                  <a14:imgEffect>
                    <a14:saturation sat="0"/>
                  </a14:imgEffect>
                </a14:imgLayer>
              </a14:imgProps>
            </a:ext>
          </a:extLst>
        </a:blip>
        <a:stretch>
          <a:fillRect/>
        </a:stretch>
      </xdr:blipFill>
      <xdr:spPr>
        <a:xfrm>
          <a:off x="588043" y="262207870"/>
          <a:ext cx="1254595" cy="1362072"/>
        </a:xfrm>
        <a:prstGeom prst="rect">
          <a:avLst/>
        </a:prstGeom>
      </xdr:spPr>
    </xdr:pic>
    <xdr:clientData/>
  </xdr:oneCellAnchor>
  <xdr:oneCellAnchor>
    <xdr:from>
      <xdr:col>1</xdr:col>
      <xdr:colOff>49696</xdr:colOff>
      <xdr:row>215</xdr:row>
      <xdr:rowOff>80807</xdr:rowOff>
    </xdr:from>
    <xdr:ext cx="1438812" cy="1078759"/>
    <xdr:pic>
      <xdr:nvPicPr>
        <xdr:cNvPr id="19" name="Slika 18" descr="Výplň do polštáře s kuličkovou náplní 40x40 cm">
          <a:extLst>
            <a:ext uri="{FF2B5EF4-FFF2-40B4-BE49-F238E27FC236}">
              <a16:creationId xmlns:a16="http://schemas.microsoft.com/office/drawing/2014/main" id="{DA99E382-C9DC-45FC-A356-7C6428058B1B}"/>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71500" y="272976198"/>
          <a:ext cx="1438812" cy="10787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1</xdr:col>
      <xdr:colOff>57979</xdr:colOff>
      <xdr:row>257</xdr:row>
      <xdr:rowOff>86969</xdr:rowOff>
    </xdr:from>
    <xdr:to>
      <xdr:col>1</xdr:col>
      <xdr:colOff>995570</xdr:colOff>
      <xdr:row>257</xdr:row>
      <xdr:rowOff>1528557</xdr:rowOff>
    </xdr:to>
    <xdr:pic>
      <xdr:nvPicPr>
        <xdr:cNvPr id="5" name="Slika 4">
          <a:extLst>
            <a:ext uri="{FF2B5EF4-FFF2-40B4-BE49-F238E27FC236}">
              <a16:creationId xmlns:a16="http://schemas.microsoft.com/office/drawing/2014/main" id="{AEB6858A-0050-418B-9B86-21D0EA92F217}"/>
            </a:ext>
          </a:extLst>
        </xdr:cNvPr>
        <xdr:cNvPicPr>
          <a:picLocks noChangeAspect="1"/>
        </xdr:cNvPicPr>
      </xdr:nvPicPr>
      <xdr:blipFill>
        <a:blip xmlns:r="http://schemas.openxmlformats.org/officeDocument/2006/relationships" r:embed="rId1">
          <a:extLst>
            <a:ext uri="{BEBA8EAE-BF5A-486C-A8C5-ECC9F3942E4B}">
              <a14:imgProps xmlns:a14="http://schemas.microsoft.com/office/drawing/2010/main">
                <a14:imgLayer r:embed="rId2">
                  <a14:imgEffect>
                    <a14:saturation sat="0"/>
                  </a14:imgEffect>
                </a14:imgLayer>
              </a14:imgProps>
            </a:ext>
          </a:extLst>
        </a:blip>
        <a:stretch>
          <a:fillRect/>
        </a:stretch>
      </xdr:blipFill>
      <xdr:spPr>
        <a:xfrm>
          <a:off x="581854" y="160297469"/>
          <a:ext cx="937591" cy="1408043"/>
        </a:xfrm>
        <a:prstGeom prst="rect">
          <a:avLst/>
        </a:prstGeom>
      </xdr:spPr>
    </xdr:pic>
    <xdr:clientData/>
  </xdr:twoCellAnchor>
  <xdr:twoCellAnchor editAs="oneCell">
    <xdr:from>
      <xdr:col>1</xdr:col>
      <xdr:colOff>66239</xdr:colOff>
      <xdr:row>260</xdr:row>
      <xdr:rowOff>79870</xdr:rowOff>
    </xdr:from>
    <xdr:to>
      <xdr:col>1</xdr:col>
      <xdr:colOff>1320834</xdr:colOff>
      <xdr:row>260</xdr:row>
      <xdr:rowOff>1471760</xdr:rowOff>
    </xdr:to>
    <xdr:pic>
      <xdr:nvPicPr>
        <xdr:cNvPr id="6" name="Slika 5">
          <a:extLst>
            <a:ext uri="{FF2B5EF4-FFF2-40B4-BE49-F238E27FC236}">
              <a16:creationId xmlns:a16="http://schemas.microsoft.com/office/drawing/2014/main" id="{DD4A0DFE-1A8F-41C2-BF5B-9B8425ECD811}"/>
            </a:ext>
          </a:extLst>
        </xdr:cNvPr>
        <xdr:cNvPicPr>
          <a:picLocks noChangeAspect="1"/>
        </xdr:cNvPicPr>
      </xdr:nvPicPr>
      <xdr:blipFill>
        <a:blip xmlns:r="http://schemas.openxmlformats.org/officeDocument/2006/relationships" r:embed="rId3">
          <a:extLst>
            <a:ext uri="{BEBA8EAE-BF5A-486C-A8C5-ECC9F3942E4B}">
              <a14:imgProps xmlns:a14="http://schemas.microsoft.com/office/drawing/2010/main">
                <a14:imgLayer r:embed="rId4">
                  <a14:imgEffect>
                    <a14:saturation sat="0"/>
                  </a14:imgEffect>
                </a14:imgLayer>
              </a14:imgProps>
            </a:ext>
          </a:extLst>
        </a:blip>
        <a:stretch>
          <a:fillRect/>
        </a:stretch>
      </xdr:blipFill>
      <xdr:spPr>
        <a:xfrm>
          <a:off x="590114" y="164500420"/>
          <a:ext cx="1254595" cy="1362072"/>
        </a:xfrm>
        <a:prstGeom prst="rect">
          <a:avLst/>
        </a:prstGeom>
      </xdr:spPr>
    </xdr:pic>
    <xdr:clientData/>
  </xdr:twoCellAnchor>
  <xdr:twoCellAnchor editAs="oneCell">
    <xdr:from>
      <xdr:col>1</xdr:col>
      <xdr:colOff>49696</xdr:colOff>
      <xdr:row>265</xdr:row>
      <xdr:rowOff>80807</xdr:rowOff>
    </xdr:from>
    <xdr:to>
      <xdr:col>1</xdr:col>
      <xdr:colOff>1488508</xdr:colOff>
      <xdr:row>265</xdr:row>
      <xdr:rowOff>1210505</xdr:rowOff>
    </xdr:to>
    <xdr:pic>
      <xdr:nvPicPr>
        <xdr:cNvPr id="8" name="Slika 7" descr="Výplň do polštáře s kuličkovou náplní 40x40 cm">
          <a:extLst>
            <a:ext uri="{FF2B5EF4-FFF2-40B4-BE49-F238E27FC236}">
              <a16:creationId xmlns:a16="http://schemas.microsoft.com/office/drawing/2014/main" id="{C9843271-039F-4C90-8971-0B59FC46C25E}"/>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73571" y="173883482"/>
          <a:ext cx="1438812" cy="10787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57979</xdr:colOff>
      <xdr:row>282</xdr:row>
      <xdr:rowOff>86969</xdr:rowOff>
    </xdr:from>
    <xdr:ext cx="937591" cy="1441588"/>
    <xdr:pic>
      <xdr:nvPicPr>
        <xdr:cNvPr id="20" name="Slika 19">
          <a:extLst>
            <a:ext uri="{FF2B5EF4-FFF2-40B4-BE49-F238E27FC236}">
              <a16:creationId xmlns:a16="http://schemas.microsoft.com/office/drawing/2014/main" id="{1BC356DC-814B-4C95-A27F-576901139016}"/>
            </a:ext>
          </a:extLst>
        </xdr:cNvPr>
        <xdr:cNvPicPr>
          <a:picLocks noChangeAspect="1"/>
        </xdr:cNvPicPr>
      </xdr:nvPicPr>
      <xdr:blipFill>
        <a:blip xmlns:r="http://schemas.openxmlformats.org/officeDocument/2006/relationships" r:embed="rId1">
          <a:extLst>
            <a:ext uri="{BEBA8EAE-BF5A-486C-A8C5-ECC9F3942E4B}">
              <a14:imgProps xmlns:a14="http://schemas.microsoft.com/office/drawing/2010/main">
                <a14:imgLayer r:embed="rId2">
                  <a14:imgEffect>
                    <a14:saturation sat="0"/>
                  </a14:imgEffect>
                </a14:imgLayer>
              </a14:imgProps>
            </a:ext>
          </a:extLst>
        </a:blip>
        <a:stretch>
          <a:fillRect/>
        </a:stretch>
      </xdr:blipFill>
      <xdr:spPr>
        <a:xfrm>
          <a:off x="579783" y="380316686"/>
          <a:ext cx="937591" cy="1441588"/>
        </a:xfrm>
        <a:prstGeom prst="rect">
          <a:avLst/>
        </a:prstGeom>
      </xdr:spPr>
    </xdr:pic>
    <xdr:clientData/>
  </xdr:oneCellAnchor>
  <xdr:oneCellAnchor>
    <xdr:from>
      <xdr:col>1</xdr:col>
      <xdr:colOff>55033</xdr:colOff>
      <xdr:row>286</xdr:row>
      <xdr:rowOff>113488</xdr:rowOff>
    </xdr:from>
    <xdr:ext cx="1254595" cy="1391890"/>
    <xdr:pic>
      <xdr:nvPicPr>
        <xdr:cNvPr id="21" name="Slika 20">
          <a:extLst>
            <a:ext uri="{FF2B5EF4-FFF2-40B4-BE49-F238E27FC236}">
              <a16:creationId xmlns:a16="http://schemas.microsoft.com/office/drawing/2014/main" id="{1280E0CF-FCF2-46B7-8322-F0E2D4F5C61D}"/>
            </a:ext>
          </a:extLst>
        </xdr:cNvPr>
        <xdr:cNvPicPr>
          <a:picLocks noChangeAspect="1"/>
        </xdr:cNvPicPr>
      </xdr:nvPicPr>
      <xdr:blipFill>
        <a:blip xmlns:r="http://schemas.openxmlformats.org/officeDocument/2006/relationships" r:embed="rId3">
          <a:extLst>
            <a:ext uri="{BEBA8EAE-BF5A-486C-A8C5-ECC9F3942E4B}">
              <a14:imgProps xmlns:a14="http://schemas.microsoft.com/office/drawing/2010/main">
                <a14:imgLayer r:embed="rId4">
                  <a14:imgEffect>
                    <a14:saturation sat="0"/>
                  </a14:imgEffect>
                </a14:imgLayer>
              </a14:imgProps>
            </a:ext>
          </a:extLst>
        </a:blip>
        <a:stretch>
          <a:fillRect/>
        </a:stretch>
      </xdr:blipFill>
      <xdr:spPr>
        <a:xfrm>
          <a:off x="581709" y="446130017"/>
          <a:ext cx="1254595" cy="1391890"/>
        </a:xfrm>
        <a:prstGeom prst="rect">
          <a:avLst/>
        </a:prstGeom>
      </xdr:spPr>
    </xdr:pic>
    <xdr:clientData/>
  </xdr:oneCellAnchor>
  <xdr:oneCellAnchor>
    <xdr:from>
      <xdr:col>1</xdr:col>
      <xdr:colOff>49696</xdr:colOff>
      <xdr:row>290</xdr:row>
      <xdr:rowOff>114424</xdr:rowOff>
    </xdr:from>
    <xdr:ext cx="1438812" cy="1129698"/>
    <xdr:pic>
      <xdr:nvPicPr>
        <xdr:cNvPr id="22" name="Slika 21" descr="Výplň do polštáře s kuličkovou náplní 40x40 cm">
          <a:extLst>
            <a:ext uri="{FF2B5EF4-FFF2-40B4-BE49-F238E27FC236}">
              <a16:creationId xmlns:a16="http://schemas.microsoft.com/office/drawing/2014/main" id="{794D0503-B6C2-46D8-9812-3270C14BE4B1}"/>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76372" y="454300042"/>
          <a:ext cx="1438812" cy="112969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57979</xdr:colOff>
      <xdr:row>307</xdr:row>
      <xdr:rowOff>120586</xdr:rowOff>
    </xdr:from>
    <xdr:ext cx="937591" cy="1441588"/>
    <xdr:pic>
      <xdr:nvPicPr>
        <xdr:cNvPr id="23" name="Slika 22">
          <a:extLst>
            <a:ext uri="{FF2B5EF4-FFF2-40B4-BE49-F238E27FC236}">
              <a16:creationId xmlns:a16="http://schemas.microsoft.com/office/drawing/2014/main" id="{709F0794-6071-41A1-8337-42D9532EDFA2}"/>
            </a:ext>
          </a:extLst>
        </xdr:cNvPr>
        <xdr:cNvPicPr>
          <a:picLocks noChangeAspect="1"/>
        </xdr:cNvPicPr>
      </xdr:nvPicPr>
      <xdr:blipFill>
        <a:blip xmlns:r="http://schemas.openxmlformats.org/officeDocument/2006/relationships" r:embed="rId1">
          <a:extLst>
            <a:ext uri="{BEBA8EAE-BF5A-486C-A8C5-ECC9F3942E4B}">
              <a14:imgProps xmlns:a14="http://schemas.microsoft.com/office/drawing/2010/main">
                <a14:imgLayer r:embed="rId2">
                  <a14:imgEffect>
                    <a14:saturation sat="0"/>
                  </a14:imgEffect>
                </a14:imgLayer>
              </a14:imgProps>
            </a:ext>
          </a:extLst>
        </a:blip>
        <a:stretch>
          <a:fillRect/>
        </a:stretch>
      </xdr:blipFill>
      <xdr:spPr>
        <a:xfrm>
          <a:off x="584655" y="478466086"/>
          <a:ext cx="937591" cy="1441588"/>
        </a:xfrm>
        <a:prstGeom prst="rect">
          <a:avLst/>
        </a:prstGeom>
      </xdr:spPr>
    </xdr:pic>
    <xdr:clientData/>
  </xdr:oneCellAnchor>
  <xdr:twoCellAnchor editAs="oneCell">
    <xdr:from>
      <xdr:col>1</xdr:col>
      <xdr:colOff>66239</xdr:colOff>
      <xdr:row>310</xdr:row>
      <xdr:rowOff>79870</xdr:rowOff>
    </xdr:from>
    <xdr:to>
      <xdr:col>1</xdr:col>
      <xdr:colOff>1320834</xdr:colOff>
      <xdr:row>310</xdr:row>
      <xdr:rowOff>1471759</xdr:rowOff>
    </xdr:to>
    <xdr:pic>
      <xdr:nvPicPr>
        <xdr:cNvPr id="24" name="Slika 23">
          <a:extLst>
            <a:ext uri="{FF2B5EF4-FFF2-40B4-BE49-F238E27FC236}">
              <a16:creationId xmlns:a16="http://schemas.microsoft.com/office/drawing/2014/main" id="{2055D48D-BF62-4408-A8A6-778F65F6323B}"/>
            </a:ext>
          </a:extLst>
        </xdr:cNvPr>
        <xdr:cNvPicPr>
          <a:picLocks noChangeAspect="1"/>
        </xdr:cNvPicPr>
      </xdr:nvPicPr>
      <xdr:blipFill>
        <a:blip xmlns:r="http://schemas.openxmlformats.org/officeDocument/2006/relationships" r:embed="rId3">
          <a:extLst>
            <a:ext uri="{BEBA8EAE-BF5A-486C-A8C5-ECC9F3942E4B}">
              <a14:imgProps xmlns:a14="http://schemas.microsoft.com/office/drawing/2010/main">
                <a14:imgLayer r:embed="rId4">
                  <a14:imgEffect>
                    <a14:saturation sat="0"/>
                  </a14:imgEffect>
                </a14:imgLayer>
              </a14:imgProps>
            </a:ext>
          </a:extLst>
        </a:blip>
        <a:stretch>
          <a:fillRect/>
        </a:stretch>
      </xdr:blipFill>
      <xdr:spPr>
        <a:xfrm>
          <a:off x="590114" y="164500420"/>
          <a:ext cx="1254595" cy="1362072"/>
        </a:xfrm>
        <a:prstGeom prst="rect">
          <a:avLst/>
        </a:prstGeom>
      </xdr:spPr>
    </xdr:pic>
    <xdr:clientData/>
  </xdr:twoCellAnchor>
  <xdr:twoCellAnchor editAs="oneCell">
    <xdr:from>
      <xdr:col>1</xdr:col>
      <xdr:colOff>49696</xdr:colOff>
      <xdr:row>315</xdr:row>
      <xdr:rowOff>80807</xdr:rowOff>
    </xdr:from>
    <xdr:to>
      <xdr:col>1</xdr:col>
      <xdr:colOff>1488508</xdr:colOff>
      <xdr:row>315</xdr:row>
      <xdr:rowOff>1210504</xdr:rowOff>
    </xdr:to>
    <xdr:pic>
      <xdr:nvPicPr>
        <xdr:cNvPr id="25" name="Slika 24" descr="Výplň do polštáře s kuličkovou náplní 40x40 cm">
          <a:extLst>
            <a:ext uri="{FF2B5EF4-FFF2-40B4-BE49-F238E27FC236}">
              <a16:creationId xmlns:a16="http://schemas.microsoft.com/office/drawing/2014/main" id="{0CD5F9A6-CD88-4A8A-A868-F82AAD7DA6A7}"/>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73571" y="173883482"/>
          <a:ext cx="1438812" cy="10787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74544</xdr:colOff>
      <xdr:row>18</xdr:row>
      <xdr:rowOff>66260</xdr:rowOff>
    </xdr:from>
    <xdr:to>
      <xdr:col>1</xdr:col>
      <xdr:colOff>1225826</xdr:colOff>
      <xdr:row>18</xdr:row>
      <xdr:rowOff>1447323</xdr:rowOff>
    </xdr:to>
    <xdr:pic>
      <xdr:nvPicPr>
        <xdr:cNvPr id="26" name="Slika 25">
          <a:extLst>
            <a:ext uri="{FF2B5EF4-FFF2-40B4-BE49-F238E27FC236}">
              <a16:creationId xmlns:a16="http://schemas.microsoft.com/office/drawing/2014/main" id="{D7C67306-78A2-25D3-B64B-F38A8A3656A7}"/>
            </a:ext>
          </a:extLst>
        </xdr:cNvPr>
        <xdr:cNvPicPr>
          <a:picLocks noChangeAspect="1"/>
        </xdr:cNvPicPr>
      </xdr:nvPicPr>
      <xdr:blipFill rotWithShape="1">
        <a:blip xmlns:r="http://schemas.openxmlformats.org/officeDocument/2006/relationships" r:embed="rId10">
          <a:extLst>
            <a:ext uri="{BEBA8EAE-BF5A-486C-A8C5-ECC9F3942E4B}">
              <a14:imgProps xmlns:a14="http://schemas.microsoft.com/office/drawing/2010/main">
                <a14:imgLayer r:embed="rId11">
                  <a14:imgEffect>
                    <a14:saturation sat="0"/>
                  </a14:imgEffect>
                </a14:imgLayer>
              </a14:imgProps>
            </a:ext>
          </a:extLst>
        </a:blip>
        <a:srcRect t="8284" b="11834"/>
        <a:stretch/>
      </xdr:blipFill>
      <xdr:spPr>
        <a:xfrm>
          <a:off x="596348" y="19629782"/>
          <a:ext cx="1151282" cy="1381063"/>
        </a:xfrm>
        <a:prstGeom prst="rect">
          <a:avLst/>
        </a:prstGeom>
      </xdr:spPr>
    </xdr:pic>
    <xdr:clientData/>
  </xdr:twoCellAnchor>
  <xdr:twoCellAnchor editAs="oneCell">
    <xdr:from>
      <xdr:col>1</xdr:col>
      <xdr:colOff>48495</xdr:colOff>
      <xdr:row>236</xdr:row>
      <xdr:rowOff>41762</xdr:rowOff>
    </xdr:from>
    <xdr:to>
      <xdr:col>1</xdr:col>
      <xdr:colOff>1245577</xdr:colOff>
      <xdr:row>236</xdr:row>
      <xdr:rowOff>1841119</xdr:rowOff>
    </xdr:to>
    <xdr:pic>
      <xdr:nvPicPr>
        <xdr:cNvPr id="7" name="Slika 6">
          <a:extLst>
            <a:ext uri="{FF2B5EF4-FFF2-40B4-BE49-F238E27FC236}">
              <a16:creationId xmlns:a16="http://schemas.microsoft.com/office/drawing/2014/main" id="{F1413C69-4FA4-0F0E-17A9-7BDE9CBE1B10}"/>
            </a:ext>
          </a:extLst>
        </xdr:cNvPr>
        <xdr:cNvPicPr>
          <a:picLocks noChangeAspect="1"/>
        </xdr:cNvPicPr>
      </xdr:nvPicPr>
      <xdr:blipFill>
        <a:blip xmlns:r="http://schemas.openxmlformats.org/officeDocument/2006/relationships" r:embed="rId12">
          <a:extLst>
            <a:ext uri="{BEBA8EAE-BF5A-486C-A8C5-ECC9F3942E4B}">
              <a14:imgProps xmlns:a14="http://schemas.microsoft.com/office/drawing/2010/main">
                <a14:imgLayer r:embed="rId13">
                  <a14:imgEffect>
                    <a14:saturation sat="0"/>
                  </a14:imgEffect>
                </a14:imgLayer>
              </a14:imgProps>
            </a:ext>
          </a:extLst>
        </a:blip>
        <a:stretch>
          <a:fillRect/>
        </a:stretch>
      </xdr:blipFill>
      <xdr:spPr>
        <a:xfrm>
          <a:off x="576033" y="354965243"/>
          <a:ext cx="1197082" cy="1799357"/>
        </a:xfrm>
        <a:prstGeom prst="rect">
          <a:avLst/>
        </a:prstGeom>
      </xdr:spPr>
    </xdr:pic>
    <xdr:clientData/>
  </xdr:twoCellAnchor>
  <xdr:twoCellAnchor editAs="oneCell">
    <xdr:from>
      <xdr:col>1</xdr:col>
      <xdr:colOff>97981</xdr:colOff>
      <xdr:row>73</xdr:row>
      <xdr:rowOff>74544</xdr:rowOff>
    </xdr:from>
    <xdr:to>
      <xdr:col>1</xdr:col>
      <xdr:colOff>1631674</xdr:colOff>
      <xdr:row>73</xdr:row>
      <xdr:rowOff>2203234</xdr:rowOff>
    </xdr:to>
    <xdr:pic>
      <xdr:nvPicPr>
        <xdr:cNvPr id="27" name="Slika 26">
          <a:extLst>
            <a:ext uri="{FF2B5EF4-FFF2-40B4-BE49-F238E27FC236}">
              <a16:creationId xmlns:a16="http://schemas.microsoft.com/office/drawing/2014/main" id="{761226E0-6CA2-3FD7-F73A-4A17E3760BF9}"/>
            </a:ext>
          </a:extLst>
        </xdr:cNvPr>
        <xdr:cNvPicPr>
          <a:picLocks noChangeAspect="1"/>
        </xdr:cNvPicPr>
      </xdr:nvPicPr>
      <xdr:blipFill rotWithShape="1">
        <a:blip xmlns:r="http://schemas.openxmlformats.org/officeDocument/2006/relationships" r:embed="rId14">
          <a:extLst>
            <a:ext uri="{BEBA8EAE-BF5A-486C-A8C5-ECC9F3942E4B}">
              <a14:imgProps xmlns:a14="http://schemas.microsoft.com/office/drawing/2010/main">
                <a14:imgLayer r:embed="rId15">
                  <a14:imgEffect>
                    <a14:saturation sat="0"/>
                  </a14:imgEffect>
                </a14:imgLayer>
              </a14:imgProps>
            </a:ext>
          </a:extLst>
        </a:blip>
        <a:srcRect l="11263" t="17097" r="11972" b="12125"/>
        <a:stretch/>
      </xdr:blipFill>
      <xdr:spPr>
        <a:xfrm>
          <a:off x="619785" y="80109392"/>
          <a:ext cx="1533693" cy="2128690"/>
        </a:xfrm>
        <a:prstGeom prst="rect">
          <a:avLst/>
        </a:prstGeom>
      </xdr:spPr>
    </xdr:pic>
    <xdr:clientData/>
  </xdr:twoCellAnchor>
  <xdr:oneCellAnchor>
    <xdr:from>
      <xdr:col>1</xdr:col>
      <xdr:colOff>97981</xdr:colOff>
      <xdr:row>81</xdr:row>
      <xdr:rowOff>74544</xdr:rowOff>
    </xdr:from>
    <xdr:ext cx="1533693" cy="2128690"/>
    <xdr:pic>
      <xdr:nvPicPr>
        <xdr:cNvPr id="29" name="Slika 28">
          <a:extLst>
            <a:ext uri="{FF2B5EF4-FFF2-40B4-BE49-F238E27FC236}">
              <a16:creationId xmlns:a16="http://schemas.microsoft.com/office/drawing/2014/main" id="{57B9FDBC-1CEA-43C6-B651-F361F05B6C19}"/>
            </a:ext>
          </a:extLst>
        </xdr:cNvPr>
        <xdr:cNvPicPr>
          <a:picLocks noChangeAspect="1"/>
        </xdr:cNvPicPr>
      </xdr:nvPicPr>
      <xdr:blipFill rotWithShape="1">
        <a:blip xmlns:r="http://schemas.openxmlformats.org/officeDocument/2006/relationships" r:embed="rId14">
          <a:extLst>
            <a:ext uri="{BEBA8EAE-BF5A-486C-A8C5-ECC9F3942E4B}">
              <a14:imgProps xmlns:a14="http://schemas.microsoft.com/office/drawing/2010/main">
                <a14:imgLayer r:embed="rId15">
                  <a14:imgEffect>
                    <a14:saturation sat="0"/>
                  </a14:imgEffect>
                </a14:imgLayer>
              </a14:imgProps>
            </a:ext>
          </a:extLst>
        </a:blip>
        <a:srcRect l="11263" t="17097" r="11972" b="12125"/>
        <a:stretch/>
      </xdr:blipFill>
      <xdr:spPr>
        <a:xfrm>
          <a:off x="619785" y="80109392"/>
          <a:ext cx="1533693" cy="2128690"/>
        </a:xfrm>
        <a:prstGeom prst="rect">
          <a:avLst/>
        </a:prstGeom>
      </xdr:spPr>
    </xdr:pic>
    <xdr:clientData/>
  </xdr:oneCellAnchor>
  <xdr:oneCellAnchor>
    <xdr:from>
      <xdr:col>1</xdr:col>
      <xdr:colOff>97981</xdr:colOff>
      <xdr:row>93</xdr:row>
      <xdr:rowOff>74544</xdr:rowOff>
    </xdr:from>
    <xdr:ext cx="1533693" cy="2128690"/>
    <xdr:pic>
      <xdr:nvPicPr>
        <xdr:cNvPr id="30" name="Slika 29">
          <a:extLst>
            <a:ext uri="{FF2B5EF4-FFF2-40B4-BE49-F238E27FC236}">
              <a16:creationId xmlns:a16="http://schemas.microsoft.com/office/drawing/2014/main" id="{9F9E9291-AE08-4AC3-AAAE-26633A9AD34F}"/>
            </a:ext>
          </a:extLst>
        </xdr:cNvPr>
        <xdr:cNvPicPr>
          <a:picLocks noChangeAspect="1"/>
        </xdr:cNvPicPr>
      </xdr:nvPicPr>
      <xdr:blipFill rotWithShape="1">
        <a:blip xmlns:r="http://schemas.openxmlformats.org/officeDocument/2006/relationships" r:embed="rId14">
          <a:extLst>
            <a:ext uri="{BEBA8EAE-BF5A-486C-A8C5-ECC9F3942E4B}">
              <a14:imgProps xmlns:a14="http://schemas.microsoft.com/office/drawing/2010/main">
                <a14:imgLayer r:embed="rId15">
                  <a14:imgEffect>
                    <a14:saturation sat="0"/>
                  </a14:imgEffect>
                </a14:imgLayer>
              </a14:imgProps>
            </a:ext>
          </a:extLst>
        </a:blip>
        <a:srcRect l="11263" t="17097" r="11972" b="12125"/>
        <a:stretch/>
      </xdr:blipFill>
      <xdr:spPr>
        <a:xfrm>
          <a:off x="619785" y="94877283"/>
          <a:ext cx="1533693" cy="2128690"/>
        </a:xfrm>
        <a:prstGeom prst="rect">
          <a:avLst/>
        </a:prstGeom>
      </xdr:spPr>
    </xdr:pic>
    <xdr:clientData/>
  </xdr:oneCellAnchor>
  <xdr:oneCellAnchor>
    <xdr:from>
      <xdr:col>1</xdr:col>
      <xdr:colOff>97981</xdr:colOff>
      <xdr:row>107</xdr:row>
      <xdr:rowOff>74544</xdr:rowOff>
    </xdr:from>
    <xdr:ext cx="1533693" cy="2128690"/>
    <xdr:pic>
      <xdr:nvPicPr>
        <xdr:cNvPr id="31" name="Slika 30">
          <a:extLst>
            <a:ext uri="{FF2B5EF4-FFF2-40B4-BE49-F238E27FC236}">
              <a16:creationId xmlns:a16="http://schemas.microsoft.com/office/drawing/2014/main" id="{742ED7D2-0C5E-4CB5-99DF-787FBAE1E02B}"/>
            </a:ext>
          </a:extLst>
        </xdr:cNvPr>
        <xdr:cNvPicPr>
          <a:picLocks noChangeAspect="1"/>
        </xdr:cNvPicPr>
      </xdr:nvPicPr>
      <xdr:blipFill rotWithShape="1">
        <a:blip xmlns:r="http://schemas.openxmlformats.org/officeDocument/2006/relationships" r:embed="rId14">
          <a:extLst>
            <a:ext uri="{BEBA8EAE-BF5A-486C-A8C5-ECC9F3942E4B}">
              <a14:imgProps xmlns:a14="http://schemas.microsoft.com/office/drawing/2010/main">
                <a14:imgLayer r:embed="rId15">
                  <a14:imgEffect>
                    <a14:saturation sat="0"/>
                  </a14:imgEffect>
                </a14:imgLayer>
              </a14:imgProps>
            </a:ext>
          </a:extLst>
        </a:blip>
        <a:srcRect l="11263" t="17097" r="11972" b="12125"/>
        <a:stretch/>
      </xdr:blipFill>
      <xdr:spPr>
        <a:xfrm>
          <a:off x="619785" y="116519740"/>
          <a:ext cx="1533693" cy="2128690"/>
        </a:xfrm>
        <a:prstGeom prst="rect">
          <a:avLst/>
        </a:prstGeom>
      </xdr:spPr>
    </xdr:pic>
    <xdr:clientData/>
  </xdr:oneCellAnchor>
  <xdr:oneCellAnchor>
    <xdr:from>
      <xdr:col>1</xdr:col>
      <xdr:colOff>97981</xdr:colOff>
      <xdr:row>161</xdr:row>
      <xdr:rowOff>74544</xdr:rowOff>
    </xdr:from>
    <xdr:ext cx="1533693" cy="2128690"/>
    <xdr:pic>
      <xdr:nvPicPr>
        <xdr:cNvPr id="32" name="Slika 31">
          <a:extLst>
            <a:ext uri="{FF2B5EF4-FFF2-40B4-BE49-F238E27FC236}">
              <a16:creationId xmlns:a16="http://schemas.microsoft.com/office/drawing/2014/main" id="{56C2FDDD-6081-4961-8753-8DF6AD2E905C}"/>
            </a:ext>
          </a:extLst>
        </xdr:cNvPr>
        <xdr:cNvPicPr>
          <a:picLocks noChangeAspect="1"/>
        </xdr:cNvPicPr>
      </xdr:nvPicPr>
      <xdr:blipFill rotWithShape="1">
        <a:blip xmlns:r="http://schemas.openxmlformats.org/officeDocument/2006/relationships" r:embed="rId14">
          <a:extLst>
            <a:ext uri="{BEBA8EAE-BF5A-486C-A8C5-ECC9F3942E4B}">
              <a14:imgProps xmlns:a14="http://schemas.microsoft.com/office/drawing/2010/main">
                <a14:imgLayer r:embed="rId15">
                  <a14:imgEffect>
                    <a14:saturation sat="0"/>
                  </a14:imgEffect>
                </a14:imgLayer>
              </a14:imgProps>
            </a:ext>
          </a:extLst>
        </a:blip>
        <a:srcRect l="11263" t="17097" r="11972" b="12125"/>
        <a:stretch/>
      </xdr:blipFill>
      <xdr:spPr>
        <a:xfrm>
          <a:off x="619785" y="145517153"/>
          <a:ext cx="1533693" cy="2128690"/>
        </a:xfrm>
        <a:prstGeom prst="rect">
          <a:avLst/>
        </a:prstGeom>
      </xdr:spPr>
    </xdr:pic>
    <xdr:clientData/>
  </xdr:oneCellAnchor>
  <xdr:oneCellAnchor>
    <xdr:from>
      <xdr:col>1</xdr:col>
      <xdr:colOff>97981</xdr:colOff>
      <xdr:row>234</xdr:row>
      <xdr:rowOff>74544</xdr:rowOff>
    </xdr:from>
    <xdr:ext cx="1533693" cy="2128690"/>
    <xdr:pic>
      <xdr:nvPicPr>
        <xdr:cNvPr id="33" name="Slika 32">
          <a:extLst>
            <a:ext uri="{FF2B5EF4-FFF2-40B4-BE49-F238E27FC236}">
              <a16:creationId xmlns:a16="http://schemas.microsoft.com/office/drawing/2014/main" id="{91E81607-DFB9-4B30-9C6C-8520A83FFFBA}"/>
            </a:ext>
          </a:extLst>
        </xdr:cNvPr>
        <xdr:cNvPicPr>
          <a:picLocks noChangeAspect="1"/>
        </xdr:cNvPicPr>
      </xdr:nvPicPr>
      <xdr:blipFill rotWithShape="1">
        <a:blip xmlns:r="http://schemas.openxmlformats.org/officeDocument/2006/relationships" r:embed="rId14">
          <a:extLst>
            <a:ext uri="{BEBA8EAE-BF5A-486C-A8C5-ECC9F3942E4B}">
              <a14:imgProps xmlns:a14="http://schemas.microsoft.com/office/drawing/2010/main">
                <a14:imgLayer r:embed="rId15">
                  <a14:imgEffect>
                    <a14:saturation sat="0"/>
                  </a14:imgEffect>
                </a14:imgLayer>
              </a14:imgProps>
            </a:ext>
          </a:extLst>
        </a:blip>
        <a:srcRect l="11263" t="17097" r="11972" b="12125"/>
        <a:stretch/>
      </xdr:blipFill>
      <xdr:spPr>
        <a:xfrm>
          <a:off x="619785" y="235756174"/>
          <a:ext cx="1533693" cy="2128690"/>
        </a:xfrm>
        <a:prstGeom prst="rect">
          <a:avLst/>
        </a:prstGeom>
      </xdr:spPr>
    </xdr:pic>
    <xdr:clientData/>
  </xdr:oneCellAnchor>
  <xdr:oneCellAnchor>
    <xdr:from>
      <xdr:col>1</xdr:col>
      <xdr:colOff>57979</xdr:colOff>
      <xdr:row>57</xdr:row>
      <xdr:rowOff>86969</xdr:rowOff>
    </xdr:from>
    <xdr:ext cx="937591" cy="1408043"/>
    <xdr:pic>
      <xdr:nvPicPr>
        <xdr:cNvPr id="34" name="Slika 33">
          <a:extLst>
            <a:ext uri="{FF2B5EF4-FFF2-40B4-BE49-F238E27FC236}">
              <a16:creationId xmlns:a16="http://schemas.microsoft.com/office/drawing/2014/main" id="{F195B26A-41B3-497B-8388-0977DEB6D319}"/>
            </a:ext>
          </a:extLst>
        </xdr:cNvPr>
        <xdr:cNvPicPr>
          <a:picLocks noChangeAspect="1"/>
        </xdr:cNvPicPr>
      </xdr:nvPicPr>
      <xdr:blipFill>
        <a:blip xmlns:r="http://schemas.openxmlformats.org/officeDocument/2006/relationships" r:embed="rId1">
          <a:extLst>
            <a:ext uri="{BEBA8EAE-BF5A-486C-A8C5-ECC9F3942E4B}">
              <a14:imgProps xmlns:a14="http://schemas.microsoft.com/office/drawing/2010/main">
                <a14:imgLayer r:embed="rId2">
                  <a14:imgEffect>
                    <a14:saturation sat="0"/>
                  </a14:imgEffect>
                </a14:imgLayer>
              </a14:imgProps>
            </a:ext>
          </a:extLst>
        </a:blip>
        <a:stretch>
          <a:fillRect/>
        </a:stretch>
      </xdr:blipFill>
      <xdr:spPr>
        <a:xfrm>
          <a:off x="579783" y="187895121"/>
          <a:ext cx="937591" cy="1408043"/>
        </a:xfrm>
        <a:prstGeom prst="rect">
          <a:avLst/>
        </a:prstGeom>
      </xdr:spPr>
    </xdr:pic>
    <xdr:clientData/>
  </xdr:oneCellAnchor>
  <xdr:oneCellAnchor>
    <xdr:from>
      <xdr:col>1</xdr:col>
      <xdr:colOff>66239</xdr:colOff>
      <xdr:row>62</xdr:row>
      <xdr:rowOff>79870</xdr:rowOff>
    </xdr:from>
    <xdr:ext cx="1254595" cy="1362072"/>
    <xdr:pic>
      <xdr:nvPicPr>
        <xdr:cNvPr id="36" name="Slika 35">
          <a:extLst>
            <a:ext uri="{FF2B5EF4-FFF2-40B4-BE49-F238E27FC236}">
              <a16:creationId xmlns:a16="http://schemas.microsoft.com/office/drawing/2014/main" id="{F242961A-2D74-4F0B-98A4-25392B9E5A68}"/>
            </a:ext>
          </a:extLst>
        </xdr:cNvPr>
        <xdr:cNvPicPr>
          <a:picLocks noChangeAspect="1"/>
        </xdr:cNvPicPr>
      </xdr:nvPicPr>
      <xdr:blipFill>
        <a:blip xmlns:r="http://schemas.openxmlformats.org/officeDocument/2006/relationships" r:embed="rId3">
          <a:extLst>
            <a:ext uri="{BEBA8EAE-BF5A-486C-A8C5-ECC9F3942E4B}">
              <a14:imgProps xmlns:a14="http://schemas.microsoft.com/office/drawing/2010/main">
                <a14:imgLayer r:embed="rId4">
                  <a14:imgEffect>
                    <a14:saturation sat="0"/>
                  </a14:imgEffect>
                </a14:imgLayer>
              </a14:imgProps>
            </a:ext>
          </a:extLst>
        </a:blip>
        <a:stretch>
          <a:fillRect/>
        </a:stretch>
      </xdr:blipFill>
      <xdr:spPr>
        <a:xfrm>
          <a:off x="588043" y="195971848"/>
          <a:ext cx="1254595" cy="1362072"/>
        </a:xfrm>
        <a:prstGeom prst="rect">
          <a:avLst/>
        </a:prstGeom>
      </xdr:spPr>
    </xdr:pic>
    <xdr:clientData/>
  </xdr:oneCellAnchor>
  <xdr:oneCellAnchor>
    <xdr:from>
      <xdr:col>1</xdr:col>
      <xdr:colOff>49696</xdr:colOff>
      <xdr:row>66</xdr:row>
      <xdr:rowOff>80807</xdr:rowOff>
    </xdr:from>
    <xdr:ext cx="1438812" cy="1078759"/>
    <xdr:pic>
      <xdr:nvPicPr>
        <xdr:cNvPr id="38" name="Slika 37" descr="Výplň do polštáře s kuličkovou náplní 40x40 cm">
          <a:extLst>
            <a:ext uri="{FF2B5EF4-FFF2-40B4-BE49-F238E27FC236}">
              <a16:creationId xmlns:a16="http://schemas.microsoft.com/office/drawing/2014/main" id="{A03C6C33-67B1-4C16-B96D-67150CEA54E7}"/>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71500" y="315789003"/>
          <a:ext cx="1438812" cy="10787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entjursi-my.sharepoint.com/USER/KOMERCIALA/ponudbe/Tehni&#269;no%20varovanje/2004/Splo&#353;na%20ponudba/ponudbe/Tehni&#269;no%20varovanje/2003/ELPOS%20Gre&#353;ovnik%20-%20Poslovno%20skladi&#353;&#269;ni%20prostori%20SL%20Gradec.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deo (2)"/>
      <sheetName val="Požar"/>
      <sheetName val="Vlom, rop"/>
      <sheetName val="Video"/>
      <sheetName val="Ostalo"/>
      <sheetName val="Vlom_ rop"/>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2" tint="-0.499984740745262"/>
    <pageSetUpPr fitToPage="1"/>
  </sheetPr>
  <dimension ref="A1:H42"/>
  <sheetViews>
    <sheetView tabSelected="1" view="pageBreakPreview" zoomScaleNormal="100" zoomScaleSheetLayoutView="100" workbookViewId="0">
      <selection activeCell="M16" sqref="M16"/>
    </sheetView>
  </sheetViews>
  <sheetFormatPr defaultRowHeight="16.5"/>
  <cols>
    <col min="1" max="1" width="8.7109375" style="69" customWidth="1"/>
    <col min="2" max="2" width="25.140625" style="69" customWidth="1"/>
    <col min="3" max="3" width="35.28515625" style="69" bestFit="1" customWidth="1"/>
    <col min="4" max="4" width="7.42578125" style="69" customWidth="1"/>
    <col min="5" max="5" width="9.140625" style="69"/>
    <col min="6" max="8" width="9.140625" style="70"/>
    <col min="9" max="16384" width="9.140625" style="62"/>
  </cols>
  <sheetData>
    <row r="1" spans="1:5">
      <c r="A1" s="72"/>
      <c r="B1" s="72"/>
      <c r="C1" s="72"/>
      <c r="D1" s="72"/>
      <c r="E1" s="72"/>
    </row>
    <row r="2" spans="1:5">
      <c r="A2" s="72"/>
      <c r="B2" s="250" t="s">
        <v>103</v>
      </c>
      <c r="C2" s="250"/>
      <c r="D2" s="250"/>
      <c r="E2" s="250"/>
    </row>
    <row r="3" spans="1:5">
      <c r="A3" s="73"/>
      <c r="B3" s="74"/>
      <c r="C3" s="75"/>
      <c r="D3" s="74"/>
      <c r="E3" s="74"/>
    </row>
    <row r="4" spans="1:5">
      <c r="A4" s="72"/>
      <c r="B4" s="76"/>
      <c r="C4" s="76"/>
      <c r="D4" s="76"/>
      <c r="E4" s="76"/>
    </row>
    <row r="5" spans="1:5">
      <c r="A5" s="72"/>
      <c r="B5" s="76"/>
      <c r="C5" s="76"/>
      <c r="D5" s="76"/>
      <c r="E5" s="76"/>
    </row>
    <row r="6" spans="1:5">
      <c r="A6" s="72"/>
      <c r="B6" s="76"/>
      <c r="C6" s="76"/>
      <c r="D6" s="76"/>
      <c r="E6" s="76"/>
    </row>
    <row r="7" spans="1:5">
      <c r="A7" s="72"/>
      <c r="B7" s="76"/>
      <c r="C7" s="76"/>
      <c r="D7" s="76"/>
      <c r="E7" s="76"/>
    </row>
    <row r="8" spans="1:5">
      <c r="A8" s="72"/>
      <c r="B8" s="72"/>
      <c r="C8" s="72"/>
      <c r="D8" s="72"/>
      <c r="E8" s="72"/>
    </row>
    <row r="9" spans="1:5">
      <c r="A9" s="72"/>
      <c r="B9" s="72"/>
      <c r="C9" s="72"/>
      <c r="D9" s="72"/>
      <c r="E9" s="72"/>
    </row>
    <row r="10" spans="1:5">
      <c r="A10" s="72"/>
      <c r="B10" s="72"/>
      <c r="C10" s="72"/>
      <c r="D10" s="72"/>
      <c r="E10" s="72"/>
    </row>
    <row r="11" spans="1:5">
      <c r="B11" s="77" t="s">
        <v>12</v>
      </c>
      <c r="C11" s="80" t="s">
        <v>124</v>
      </c>
      <c r="D11" s="71"/>
    </row>
    <row r="12" spans="1:5">
      <c r="B12" s="72"/>
      <c r="C12" s="79" t="s">
        <v>511</v>
      </c>
      <c r="D12" s="71"/>
    </row>
    <row r="13" spans="1:5">
      <c r="B13" s="72"/>
      <c r="C13" s="79" t="s">
        <v>42</v>
      </c>
      <c r="D13" s="71"/>
    </row>
    <row r="14" spans="1:5">
      <c r="B14" s="72"/>
      <c r="C14" s="71"/>
      <c r="D14" s="71"/>
    </row>
    <row r="15" spans="1:5">
      <c r="B15" s="72"/>
      <c r="C15" s="71"/>
      <c r="D15" s="71"/>
    </row>
    <row r="16" spans="1:5" ht="32.25">
      <c r="B16" s="72" t="s">
        <v>13</v>
      </c>
      <c r="C16" s="80" t="s">
        <v>123</v>
      </c>
      <c r="D16" s="71"/>
    </row>
    <row r="17" spans="2:4">
      <c r="B17" s="72"/>
      <c r="C17" s="71"/>
      <c r="D17" s="71"/>
    </row>
    <row r="18" spans="2:4">
      <c r="B18" s="72"/>
      <c r="C18" s="71"/>
      <c r="D18" s="71"/>
    </row>
    <row r="19" spans="2:4">
      <c r="B19" s="72"/>
      <c r="C19" s="71"/>
      <c r="D19" s="71"/>
    </row>
    <row r="20" spans="2:4">
      <c r="B20" s="72"/>
      <c r="C20" s="71"/>
      <c r="D20" s="71"/>
    </row>
    <row r="21" spans="2:4">
      <c r="B21" s="72"/>
      <c r="C21" s="71"/>
      <c r="D21" s="71"/>
    </row>
    <row r="22" spans="2:4">
      <c r="B22" s="72" t="s">
        <v>38</v>
      </c>
      <c r="C22" s="37" t="s">
        <v>14</v>
      </c>
      <c r="D22" s="71"/>
    </row>
    <row r="23" spans="2:4">
      <c r="B23" s="72"/>
      <c r="C23" s="71"/>
      <c r="D23" s="71"/>
    </row>
    <row r="24" spans="2:4">
      <c r="B24" s="72"/>
      <c r="C24" s="71"/>
      <c r="D24" s="71"/>
    </row>
    <row r="25" spans="2:4">
      <c r="B25" s="72"/>
      <c r="C25" s="71"/>
      <c r="D25" s="71"/>
    </row>
    <row r="26" spans="2:4">
      <c r="B26" s="72"/>
      <c r="C26" s="71"/>
      <c r="D26" s="71"/>
    </row>
    <row r="27" spans="2:4">
      <c r="B27" s="72" t="s">
        <v>39</v>
      </c>
      <c r="C27" s="79" t="s">
        <v>162</v>
      </c>
      <c r="D27" s="71"/>
    </row>
    <row r="28" spans="2:4">
      <c r="B28" s="72"/>
      <c r="C28" s="71"/>
      <c r="D28" s="71"/>
    </row>
    <row r="29" spans="2:4">
      <c r="B29" s="72"/>
      <c r="C29" s="71"/>
      <c r="D29" s="71"/>
    </row>
    <row r="30" spans="2:4">
      <c r="B30" s="72"/>
      <c r="C30" s="71"/>
      <c r="D30" s="71"/>
    </row>
    <row r="31" spans="2:4">
      <c r="B31" s="72"/>
      <c r="C31" s="71"/>
      <c r="D31" s="71"/>
    </row>
    <row r="32" spans="2:4">
      <c r="B32" s="72"/>
      <c r="C32" s="71"/>
      <c r="D32" s="71"/>
    </row>
    <row r="33" spans="2:5">
      <c r="B33" s="72" t="s">
        <v>40</v>
      </c>
      <c r="C33" s="79" t="s">
        <v>522</v>
      </c>
      <c r="D33" s="79"/>
      <c r="E33" s="72"/>
    </row>
    <row r="34" spans="2:5">
      <c r="B34" s="72"/>
      <c r="C34" s="79" t="s">
        <v>41</v>
      </c>
      <c r="D34" s="79"/>
      <c r="E34" s="72"/>
    </row>
    <row r="35" spans="2:5">
      <c r="B35" s="72"/>
      <c r="C35" s="79" t="s">
        <v>42</v>
      </c>
      <c r="D35" s="79"/>
      <c r="E35" s="72"/>
    </row>
    <row r="36" spans="2:5">
      <c r="B36" s="72"/>
      <c r="C36" s="79"/>
      <c r="D36" s="79"/>
      <c r="E36" s="72"/>
    </row>
    <row r="37" spans="2:5">
      <c r="B37" s="72"/>
      <c r="C37" s="79"/>
      <c r="D37" s="79"/>
      <c r="E37" s="72"/>
    </row>
    <row r="38" spans="2:5">
      <c r="B38" s="72"/>
    </row>
    <row r="39" spans="2:5">
      <c r="B39" s="72"/>
    </row>
    <row r="40" spans="2:5">
      <c r="B40" s="72"/>
    </row>
    <row r="41" spans="2:5">
      <c r="B41" s="72" t="s">
        <v>43</v>
      </c>
      <c r="C41" s="78" t="s">
        <v>122</v>
      </c>
    </row>
    <row r="42" spans="2:5">
      <c r="B42" s="72"/>
    </row>
  </sheetData>
  <sheetProtection selectLockedCells="1"/>
  <mergeCells count="1">
    <mergeCell ref="B2:E2"/>
  </mergeCells>
  <pageMargins left="0.62992125984251968" right="0.23622047244094491" top="0.62992125984251968" bottom="0.62992125984251968" header="0.31496062992125984" footer="0.31496062992125984"/>
  <pageSetup paperSize="9" fitToHeight="0" orientation="portrait" r:id="rId1"/>
  <headerFooter differentFirst="1">
    <oddFooter>&amp;CStran &amp;P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F34"/>
  <sheetViews>
    <sheetView tabSelected="1" view="pageBreakPreview" zoomScale="115" zoomScaleNormal="115" zoomScaleSheetLayoutView="115" workbookViewId="0">
      <selection activeCell="M16" sqref="M16"/>
    </sheetView>
  </sheetViews>
  <sheetFormatPr defaultRowHeight="15"/>
  <cols>
    <col min="1" max="1" width="2.7109375" style="56" customWidth="1"/>
    <col min="2" max="2" width="16" style="56" bestFit="1" customWidth="1"/>
    <col min="3" max="3" width="45.5703125" style="56" customWidth="1"/>
    <col min="4" max="4" width="9.28515625" style="56"/>
    <col min="5" max="5" width="14.7109375" style="81" bestFit="1" customWidth="1"/>
    <col min="6" max="6" width="12.7109375" style="62" bestFit="1" customWidth="1"/>
    <col min="7" max="245" width="9.28515625" style="62"/>
    <col min="246" max="246" width="11.28515625" style="62" bestFit="1" customWidth="1"/>
    <col min="247" max="247" width="50.42578125" style="62" customWidth="1"/>
    <col min="248" max="248" width="9.28515625" style="62"/>
    <col min="249" max="249" width="10.5703125" style="62" bestFit="1" customWidth="1"/>
    <col min="250" max="501" width="9.28515625" style="62"/>
    <col min="502" max="502" width="11.28515625" style="62" bestFit="1" customWidth="1"/>
    <col min="503" max="503" width="50.42578125" style="62" customWidth="1"/>
    <col min="504" max="504" width="9.28515625" style="62"/>
    <col min="505" max="505" width="10.5703125" style="62" bestFit="1" customWidth="1"/>
    <col min="506" max="757" width="9.28515625" style="62"/>
    <col min="758" max="758" width="11.28515625" style="62" bestFit="1" customWidth="1"/>
    <col min="759" max="759" width="50.42578125" style="62" customWidth="1"/>
    <col min="760" max="760" width="9.28515625" style="62"/>
    <col min="761" max="761" width="10.5703125" style="62" bestFit="1" customWidth="1"/>
    <col min="762" max="1013" width="9.28515625" style="62"/>
    <col min="1014" max="1014" width="11.28515625" style="62" bestFit="1" customWidth="1"/>
    <col min="1015" max="1015" width="50.42578125" style="62" customWidth="1"/>
    <col min="1016" max="1016" width="9.28515625" style="62"/>
    <col min="1017" max="1017" width="10.5703125" style="62" bestFit="1" customWidth="1"/>
    <col min="1018" max="1269" width="9.28515625" style="62"/>
    <col min="1270" max="1270" width="11.28515625" style="62" bestFit="1" customWidth="1"/>
    <col min="1271" max="1271" width="50.42578125" style="62" customWidth="1"/>
    <col min="1272" max="1272" width="9.28515625" style="62"/>
    <col min="1273" max="1273" width="10.5703125" style="62" bestFit="1" customWidth="1"/>
    <col min="1274" max="1525" width="9.28515625" style="62"/>
    <col min="1526" max="1526" width="11.28515625" style="62" bestFit="1" customWidth="1"/>
    <col min="1527" max="1527" width="50.42578125" style="62" customWidth="1"/>
    <col min="1528" max="1528" width="9.28515625" style="62"/>
    <col min="1529" max="1529" width="10.5703125" style="62" bestFit="1" customWidth="1"/>
    <col min="1530" max="1781" width="9.28515625" style="62"/>
    <col min="1782" max="1782" width="11.28515625" style="62" bestFit="1" customWidth="1"/>
    <col min="1783" max="1783" width="50.42578125" style="62" customWidth="1"/>
    <col min="1784" max="1784" width="9.28515625" style="62"/>
    <col min="1785" max="1785" width="10.5703125" style="62" bestFit="1" customWidth="1"/>
    <col min="1786" max="2037" width="9.28515625" style="62"/>
    <col min="2038" max="2038" width="11.28515625" style="62" bestFit="1" customWidth="1"/>
    <col min="2039" max="2039" width="50.42578125" style="62" customWidth="1"/>
    <col min="2040" max="2040" width="9.28515625" style="62"/>
    <col min="2041" max="2041" width="10.5703125" style="62" bestFit="1" customWidth="1"/>
    <col min="2042" max="2293" width="9.28515625" style="62"/>
    <col min="2294" max="2294" width="11.28515625" style="62" bestFit="1" customWidth="1"/>
    <col min="2295" max="2295" width="50.42578125" style="62" customWidth="1"/>
    <col min="2296" max="2296" width="9.28515625" style="62"/>
    <col min="2297" max="2297" width="10.5703125" style="62" bestFit="1" customWidth="1"/>
    <col min="2298" max="2549" width="9.28515625" style="62"/>
    <col min="2550" max="2550" width="11.28515625" style="62" bestFit="1" customWidth="1"/>
    <col min="2551" max="2551" width="50.42578125" style="62" customWidth="1"/>
    <col min="2552" max="2552" width="9.28515625" style="62"/>
    <col min="2553" max="2553" width="10.5703125" style="62" bestFit="1" customWidth="1"/>
    <col min="2554" max="2805" width="9.28515625" style="62"/>
    <col min="2806" max="2806" width="11.28515625" style="62" bestFit="1" customWidth="1"/>
    <col min="2807" max="2807" width="50.42578125" style="62" customWidth="1"/>
    <col min="2808" max="2808" width="9.28515625" style="62"/>
    <col min="2809" max="2809" width="10.5703125" style="62" bestFit="1" customWidth="1"/>
    <col min="2810" max="3061" width="9.28515625" style="62"/>
    <col min="3062" max="3062" width="11.28515625" style="62" bestFit="1" customWidth="1"/>
    <col min="3063" max="3063" width="50.42578125" style="62" customWidth="1"/>
    <col min="3064" max="3064" width="9.28515625" style="62"/>
    <col min="3065" max="3065" width="10.5703125" style="62" bestFit="1" customWidth="1"/>
    <col min="3066" max="3317" width="9.28515625" style="62"/>
    <col min="3318" max="3318" width="11.28515625" style="62" bestFit="1" customWidth="1"/>
    <col min="3319" max="3319" width="50.42578125" style="62" customWidth="1"/>
    <col min="3320" max="3320" width="9.28515625" style="62"/>
    <col min="3321" max="3321" width="10.5703125" style="62" bestFit="1" customWidth="1"/>
    <col min="3322" max="3573" width="9.28515625" style="62"/>
    <col min="3574" max="3574" width="11.28515625" style="62" bestFit="1" customWidth="1"/>
    <col min="3575" max="3575" width="50.42578125" style="62" customWidth="1"/>
    <col min="3576" max="3576" width="9.28515625" style="62"/>
    <col min="3577" max="3577" width="10.5703125" style="62" bestFit="1" customWidth="1"/>
    <col min="3578" max="3829" width="9.28515625" style="62"/>
    <col min="3830" max="3830" width="11.28515625" style="62" bestFit="1" customWidth="1"/>
    <col min="3831" max="3831" width="50.42578125" style="62" customWidth="1"/>
    <col min="3832" max="3832" width="9.28515625" style="62"/>
    <col min="3833" max="3833" width="10.5703125" style="62" bestFit="1" customWidth="1"/>
    <col min="3834" max="4085" width="9.28515625" style="62"/>
    <col min="4086" max="4086" width="11.28515625" style="62" bestFit="1" customWidth="1"/>
    <col min="4087" max="4087" width="50.42578125" style="62" customWidth="1"/>
    <col min="4088" max="4088" width="9.28515625" style="62"/>
    <col min="4089" max="4089" width="10.5703125" style="62" bestFit="1" customWidth="1"/>
    <col min="4090" max="4341" width="9.28515625" style="62"/>
    <col min="4342" max="4342" width="11.28515625" style="62" bestFit="1" customWidth="1"/>
    <col min="4343" max="4343" width="50.42578125" style="62" customWidth="1"/>
    <col min="4344" max="4344" width="9.28515625" style="62"/>
    <col min="4345" max="4345" width="10.5703125" style="62" bestFit="1" customWidth="1"/>
    <col min="4346" max="4597" width="9.28515625" style="62"/>
    <col min="4598" max="4598" width="11.28515625" style="62" bestFit="1" customWidth="1"/>
    <col min="4599" max="4599" width="50.42578125" style="62" customWidth="1"/>
    <col min="4600" max="4600" width="9.28515625" style="62"/>
    <col min="4601" max="4601" width="10.5703125" style="62" bestFit="1" customWidth="1"/>
    <col min="4602" max="4853" width="9.28515625" style="62"/>
    <col min="4854" max="4854" width="11.28515625" style="62" bestFit="1" customWidth="1"/>
    <col min="4855" max="4855" width="50.42578125" style="62" customWidth="1"/>
    <col min="4856" max="4856" width="9.28515625" style="62"/>
    <col min="4857" max="4857" width="10.5703125" style="62" bestFit="1" customWidth="1"/>
    <col min="4858" max="5109" width="9.28515625" style="62"/>
    <col min="5110" max="5110" width="11.28515625" style="62" bestFit="1" customWidth="1"/>
    <col min="5111" max="5111" width="50.42578125" style="62" customWidth="1"/>
    <col min="5112" max="5112" width="9.28515625" style="62"/>
    <col min="5113" max="5113" width="10.5703125" style="62" bestFit="1" customWidth="1"/>
    <col min="5114" max="5365" width="9.28515625" style="62"/>
    <col min="5366" max="5366" width="11.28515625" style="62" bestFit="1" customWidth="1"/>
    <col min="5367" max="5367" width="50.42578125" style="62" customWidth="1"/>
    <col min="5368" max="5368" width="9.28515625" style="62"/>
    <col min="5369" max="5369" width="10.5703125" style="62" bestFit="1" customWidth="1"/>
    <col min="5370" max="5621" width="9.28515625" style="62"/>
    <col min="5622" max="5622" width="11.28515625" style="62" bestFit="1" customWidth="1"/>
    <col min="5623" max="5623" width="50.42578125" style="62" customWidth="1"/>
    <col min="5624" max="5624" width="9.28515625" style="62"/>
    <col min="5625" max="5625" width="10.5703125" style="62" bestFit="1" customWidth="1"/>
    <col min="5626" max="5877" width="9.28515625" style="62"/>
    <col min="5878" max="5878" width="11.28515625" style="62" bestFit="1" customWidth="1"/>
    <col min="5879" max="5879" width="50.42578125" style="62" customWidth="1"/>
    <col min="5880" max="5880" width="9.28515625" style="62"/>
    <col min="5881" max="5881" width="10.5703125" style="62" bestFit="1" customWidth="1"/>
    <col min="5882" max="6133" width="9.28515625" style="62"/>
    <col min="6134" max="6134" width="11.28515625" style="62" bestFit="1" customWidth="1"/>
    <col min="6135" max="6135" width="50.42578125" style="62" customWidth="1"/>
    <col min="6136" max="6136" width="9.28515625" style="62"/>
    <col min="6137" max="6137" width="10.5703125" style="62" bestFit="1" customWidth="1"/>
    <col min="6138" max="6389" width="9.28515625" style="62"/>
    <col min="6390" max="6390" width="11.28515625" style="62" bestFit="1" customWidth="1"/>
    <col min="6391" max="6391" width="50.42578125" style="62" customWidth="1"/>
    <col min="6392" max="6392" width="9.28515625" style="62"/>
    <col min="6393" max="6393" width="10.5703125" style="62" bestFit="1" customWidth="1"/>
    <col min="6394" max="6645" width="9.28515625" style="62"/>
    <col min="6646" max="6646" width="11.28515625" style="62" bestFit="1" customWidth="1"/>
    <col min="6647" max="6647" width="50.42578125" style="62" customWidth="1"/>
    <col min="6648" max="6648" width="9.28515625" style="62"/>
    <col min="6649" max="6649" width="10.5703125" style="62" bestFit="1" customWidth="1"/>
    <col min="6650" max="6901" width="9.28515625" style="62"/>
    <col min="6902" max="6902" width="11.28515625" style="62" bestFit="1" customWidth="1"/>
    <col min="6903" max="6903" width="50.42578125" style="62" customWidth="1"/>
    <col min="6904" max="6904" width="9.28515625" style="62"/>
    <col min="6905" max="6905" width="10.5703125" style="62" bestFit="1" customWidth="1"/>
    <col min="6906" max="7157" width="9.28515625" style="62"/>
    <col min="7158" max="7158" width="11.28515625" style="62" bestFit="1" customWidth="1"/>
    <col min="7159" max="7159" width="50.42578125" style="62" customWidth="1"/>
    <col min="7160" max="7160" width="9.28515625" style="62"/>
    <col min="7161" max="7161" width="10.5703125" style="62" bestFit="1" customWidth="1"/>
    <col min="7162" max="7413" width="9.28515625" style="62"/>
    <col min="7414" max="7414" width="11.28515625" style="62" bestFit="1" customWidth="1"/>
    <col min="7415" max="7415" width="50.42578125" style="62" customWidth="1"/>
    <col min="7416" max="7416" width="9.28515625" style="62"/>
    <col min="7417" max="7417" width="10.5703125" style="62" bestFit="1" customWidth="1"/>
    <col min="7418" max="7669" width="9.28515625" style="62"/>
    <col min="7670" max="7670" width="11.28515625" style="62" bestFit="1" customWidth="1"/>
    <col min="7671" max="7671" width="50.42578125" style="62" customWidth="1"/>
    <col min="7672" max="7672" width="9.28515625" style="62"/>
    <col min="7673" max="7673" width="10.5703125" style="62" bestFit="1" customWidth="1"/>
    <col min="7674" max="7925" width="9.28515625" style="62"/>
    <col min="7926" max="7926" width="11.28515625" style="62" bestFit="1" customWidth="1"/>
    <col min="7927" max="7927" width="50.42578125" style="62" customWidth="1"/>
    <col min="7928" max="7928" width="9.28515625" style="62"/>
    <col min="7929" max="7929" width="10.5703125" style="62" bestFit="1" customWidth="1"/>
    <col min="7930" max="8181" width="9.28515625" style="62"/>
    <col min="8182" max="8182" width="11.28515625" style="62" bestFit="1" customWidth="1"/>
    <col min="8183" max="8183" width="50.42578125" style="62" customWidth="1"/>
    <col min="8184" max="8184" width="9.28515625" style="62"/>
    <col min="8185" max="8185" width="10.5703125" style="62" bestFit="1" customWidth="1"/>
    <col min="8186" max="8437" width="9.28515625" style="62"/>
    <col min="8438" max="8438" width="11.28515625" style="62" bestFit="1" customWidth="1"/>
    <col min="8439" max="8439" width="50.42578125" style="62" customWidth="1"/>
    <col min="8440" max="8440" width="9.28515625" style="62"/>
    <col min="8441" max="8441" width="10.5703125" style="62" bestFit="1" customWidth="1"/>
    <col min="8442" max="8693" width="9.28515625" style="62"/>
    <col min="8694" max="8694" width="11.28515625" style="62" bestFit="1" customWidth="1"/>
    <col min="8695" max="8695" width="50.42578125" style="62" customWidth="1"/>
    <col min="8696" max="8696" width="9.28515625" style="62"/>
    <col min="8697" max="8697" width="10.5703125" style="62" bestFit="1" customWidth="1"/>
    <col min="8698" max="8949" width="9.28515625" style="62"/>
    <col min="8950" max="8950" width="11.28515625" style="62" bestFit="1" customWidth="1"/>
    <col min="8951" max="8951" width="50.42578125" style="62" customWidth="1"/>
    <col min="8952" max="8952" width="9.28515625" style="62"/>
    <col min="8953" max="8953" width="10.5703125" style="62" bestFit="1" customWidth="1"/>
    <col min="8954" max="9205" width="9.28515625" style="62"/>
    <col min="9206" max="9206" width="11.28515625" style="62" bestFit="1" customWidth="1"/>
    <col min="9207" max="9207" width="50.42578125" style="62" customWidth="1"/>
    <col min="9208" max="9208" width="9.28515625" style="62"/>
    <col min="9209" max="9209" width="10.5703125" style="62" bestFit="1" customWidth="1"/>
    <col min="9210" max="9461" width="9.28515625" style="62"/>
    <col min="9462" max="9462" width="11.28515625" style="62" bestFit="1" customWidth="1"/>
    <col min="9463" max="9463" width="50.42578125" style="62" customWidth="1"/>
    <col min="9464" max="9464" width="9.28515625" style="62"/>
    <col min="9465" max="9465" width="10.5703125" style="62" bestFit="1" customWidth="1"/>
    <col min="9466" max="9717" width="9.28515625" style="62"/>
    <col min="9718" max="9718" width="11.28515625" style="62" bestFit="1" customWidth="1"/>
    <col min="9719" max="9719" width="50.42578125" style="62" customWidth="1"/>
    <col min="9720" max="9720" width="9.28515625" style="62"/>
    <col min="9721" max="9721" width="10.5703125" style="62" bestFit="1" customWidth="1"/>
    <col min="9722" max="9973" width="9.28515625" style="62"/>
    <col min="9974" max="9974" width="11.28515625" style="62" bestFit="1" customWidth="1"/>
    <col min="9975" max="9975" width="50.42578125" style="62" customWidth="1"/>
    <col min="9976" max="9976" width="9.28515625" style="62"/>
    <col min="9977" max="9977" width="10.5703125" style="62" bestFit="1" customWidth="1"/>
    <col min="9978" max="10229" width="9.28515625" style="62"/>
    <col min="10230" max="10230" width="11.28515625" style="62" bestFit="1" customWidth="1"/>
    <col min="10231" max="10231" width="50.42578125" style="62" customWidth="1"/>
    <col min="10232" max="10232" width="9.28515625" style="62"/>
    <col min="10233" max="10233" width="10.5703125" style="62" bestFit="1" customWidth="1"/>
    <col min="10234" max="10485" width="9.28515625" style="62"/>
    <col min="10486" max="10486" width="11.28515625" style="62" bestFit="1" customWidth="1"/>
    <col min="10487" max="10487" width="50.42578125" style="62" customWidth="1"/>
    <col min="10488" max="10488" width="9.28515625" style="62"/>
    <col min="10489" max="10489" width="10.5703125" style="62" bestFit="1" customWidth="1"/>
    <col min="10490" max="10741" width="9.28515625" style="62"/>
    <col min="10742" max="10742" width="11.28515625" style="62" bestFit="1" customWidth="1"/>
    <col min="10743" max="10743" width="50.42578125" style="62" customWidth="1"/>
    <col min="10744" max="10744" width="9.28515625" style="62"/>
    <col min="10745" max="10745" width="10.5703125" style="62" bestFit="1" customWidth="1"/>
    <col min="10746" max="10997" width="9.28515625" style="62"/>
    <col min="10998" max="10998" width="11.28515625" style="62" bestFit="1" customWidth="1"/>
    <col min="10999" max="10999" width="50.42578125" style="62" customWidth="1"/>
    <col min="11000" max="11000" width="9.28515625" style="62"/>
    <col min="11001" max="11001" width="10.5703125" style="62" bestFit="1" customWidth="1"/>
    <col min="11002" max="11253" width="9.28515625" style="62"/>
    <col min="11254" max="11254" width="11.28515625" style="62" bestFit="1" customWidth="1"/>
    <col min="11255" max="11255" width="50.42578125" style="62" customWidth="1"/>
    <col min="11256" max="11256" width="9.28515625" style="62"/>
    <col min="11257" max="11257" width="10.5703125" style="62" bestFit="1" customWidth="1"/>
    <col min="11258" max="11509" width="9.28515625" style="62"/>
    <col min="11510" max="11510" width="11.28515625" style="62" bestFit="1" customWidth="1"/>
    <col min="11511" max="11511" width="50.42578125" style="62" customWidth="1"/>
    <col min="11512" max="11512" width="9.28515625" style="62"/>
    <col min="11513" max="11513" width="10.5703125" style="62" bestFit="1" customWidth="1"/>
    <col min="11514" max="11765" width="9.28515625" style="62"/>
    <col min="11766" max="11766" width="11.28515625" style="62" bestFit="1" customWidth="1"/>
    <col min="11767" max="11767" width="50.42578125" style="62" customWidth="1"/>
    <col min="11768" max="11768" width="9.28515625" style="62"/>
    <col min="11769" max="11769" width="10.5703125" style="62" bestFit="1" customWidth="1"/>
    <col min="11770" max="12021" width="9.28515625" style="62"/>
    <col min="12022" max="12022" width="11.28515625" style="62" bestFit="1" customWidth="1"/>
    <col min="12023" max="12023" width="50.42578125" style="62" customWidth="1"/>
    <col min="12024" max="12024" width="9.28515625" style="62"/>
    <col min="12025" max="12025" width="10.5703125" style="62" bestFit="1" customWidth="1"/>
    <col min="12026" max="12277" width="9.28515625" style="62"/>
    <col min="12278" max="12278" width="11.28515625" style="62" bestFit="1" customWidth="1"/>
    <col min="12279" max="12279" width="50.42578125" style="62" customWidth="1"/>
    <col min="12280" max="12280" width="9.28515625" style="62"/>
    <col min="12281" max="12281" width="10.5703125" style="62" bestFit="1" customWidth="1"/>
    <col min="12282" max="12533" width="9.28515625" style="62"/>
    <col min="12534" max="12534" width="11.28515625" style="62" bestFit="1" customWidth="1"/>
    <col min="12535" max="12535" width="50.42578125" style="62" customWidth="1"/>
    <col min="12536" max="12536" width="9.28515625" style="62"/>
    <col min="12537" max="12537" width="10.5703125" style="62" bestFit="1" customWidth="1"/>
    <col min="12538" max="12789" width="9.28515625" style="62"/>
    <col min="12790" max="12790" width="11.28515625" style="62" bestFit="1" customWidth="1"/>
    <col min="12791" max="12791" width="50.42578125" style="62" customWidth="1"/>
    <col min="12792" max="12792" width="9.28515625" style="62"/>
    <col min="12793" max="12793" width="10.5703125" style="62" bestFit="1" customWidth="1"/>
    <col min="12794" max="13045" width="9.28515625" style="62"/>
    <col min="13046" max="13046" width="11.28515625" style="62" bestFit="1" customWidth="1"/>
    <col min="13047" max="13047" width="50.42578125" style="62" customWidth="1"/>
    <col min="13048" max="13048" width="9.28515625" style="62"/>
    <col min="13049" max="13049" width="10.5703125" style="62" bestFit="1" customWidth="1"/>
    <col min="13050" max="13301" width="9.28515625" style="62"/>
    <col min="13302" max="13302" width="11.28515625" style="62" bestFit="1" customWidth="1"/>
    <col min="13303" max="13303" width="50.42578125" style="62" customWidth="1"/>
    <col min="13304" max="13304" width="9.28515625" style="62"/>
    <col min="13305" max="13305" width="10.5703125" style="62" bestFit="1" customWidth="1"/>
    <col min="13306" max="13557" width="9.28515625" style="62"/>
    <col min="13558" max="13558" width="11.28515625" style="62" bestFit="1" customWidth="1"/>
    <col min="13559" max="13559" width="50.42578125" style="62" customWidth="1"/>
    <col min="13560" max="13560" width="9.28515625" style="62"/>
    <col min="13561" max="13561" width="10.5703125" style="62" bestFit="1" customWidth="1"/>
    <col min="13562" max="13813" width="9.28515625" style="62"/>
    <col min="13814" max="13814" width="11.28515625" style="62" bestFit="1" customWidth="1"/>
    <col min="13815" max="13815" width="50.42578125" style="62" customWidth="1"/>
    <col min="13816" max="13816" width="9.28515625" style="62"/>
    <col min="13817" max="13817" width="10.5703125" style="62" bestFit="1" customWidth="1"/>
    <col min="13818" max="14069" width="9.28515625" style="62"/>
    <col min="14070" max="14070" width="11.28515625" style="62" bestFit="1" customWidth="1"/>
    <col min="14071" max="14071" width="50.42578125" style="62" customWidth="1"/>
    <col min="14072" max="14072" width="9.28515625" style="62"/>
    <col min="14073" max="14073" width="10.5703125" style="62" bestFit="1" customWidth="1"/>
    <col min="14074" max="14325" width="9.28515625" style="62"/>
    <col min="14326" max="14326" width="11.28515625" style="62" bestFit="1" customWidth="1"/>
    <col min="14327" max="14327" width="50.42578125" style="62" customWidth="1"/>
    <col min="14328" max="14328" width="9.28515625" style="62"/>
    <col min="14329" max="14329" width="10.5703125" style="62" bestFit="1" customWidth="1"/>
    <col min="14330" max="14581" width="9.28515625" style="62"/>
    <col min="14582" max="14582" width="11.28515625" style="62" bestFit="1" customWidth="1"/>
    <col min="14583" max="14583" width="50.42578125" style="62" customWidth="1"/>
    <col min="14584" max="14584" width="9.28515625" style="62"/>
    <col min="14585" max="14585" width="10.5703125" style="62" bestFit="1" customWidth="1"/>
    <col min="14586" max="14837" width="9.28515625" style="62"/>
    <col min="14838" max="14838" width="11.28515625" style="62" bestFit="1" customWidth="1"/>
    <col min="14839" max="14839" width="50.42578125" style="62" customWidth="1"/>
    <col min="14840" max="14840" width="9.28515625" style="62"/>
    <col min="14841" max="14841" width="10.5703125" style="62" bestFit="1" customWidth="1"/>
    <col min="14842" max="15093" width="9.28515625" style="62"/>
    <col min="15094" max="15094" width="11.28515625" style="62" bestFit="1" customWidth="1"/>
    <col min="15095" max="15095" width="50.42578125" style="62" customWidth="1"/>
    <col min="15096" max="15096" width="9.28515625" style="62"/>
    <col min="15097" max="15097" width="10.5703125" style="62" bestFit="1" customWidth="1"/>
    <col min="15098" max="15349" width="9.28515625" style="62"/>
    <col min="15350" max="15350" width="11.28515625" style="62" bestFit="1" customWidth="1"/>
    <col min="15351" max="15351" width="50.42578125" style="62" customWidth="1"/>
    <col min="15352" max="15352" width="9.28515625" style="62"/>
    <col min="15353" max="15353" width="10.5703125" style="62" bestFit="1" customWidth="1"/>
    <col min="15354" max="15605" width="9.28515625" style="62"/>
    <col min="15606" max="15606" width="11.28515625" style="62" bestFit="1" customWidth="1"/>
    <col min="15607" max="15607" width="50.42578125" style="62" customWidth="1"/>
    <col min="15608" max="15608" width="9.28515625" style="62"/>
    <col min="15609" max="15609" width="10.5703125" style="62" bestFit="1" customWidth="1"/>
    <col min="15610" max="15861" width="9.28515625" style="62"/>
    <col min="15862" max="15862" width="11.28515625" style="62" bestFit="1" customWidth="1"/>
    <col min="15863" max="15863" width="50.42578125" style="62" customWidth="1"/>
    <col min="15864" max="15864" width="9.28515625" style="62"/>
    <col min="15865" max="15865" width="10.5703125" style="62" bestFit="1" customWidth="1"/>
    <col min="15866" max="16117" width="9.28515625" style="62"/>
    <col min="16118" max="16118" width="11.28515625" style="62" bestFit="1" customWidth="1"/>
    <col min="16119" max="16119" width="50.42578125" style="62" customWidth="1"/>
    <col min="16120" max="16120" width="9.28515625" style="62"/>
    <col min="16121" max="16121" width="10.5703125" style="62" bestFit="1" customWidth="1"/>
    <col min="16122" max="16374" width="9.28515625" style="62"/>
    <col min="16375" max="16384" width="9.28515625" style="62" customWidth="1"/>
  </cols>
  <sheetData>
    <row r="1" spans="1:6">
      <c r="A1" s="45"/>
      <c r="B1" s="45"/>
      <c r="C1" s="45"/>
      <c r="D1" s="45"/>
      <c r="E1" s="82"/>
      <c r="F1" s="83"/>
    </row>
    <row r="2" spans="1:6">
      <c r="A2" s="45"/>
      <c r="B2" s="45"/>
      <c r="C2" s="84" t="s">
        <v>15</v>
      </c>
      <c r="D2" s="45"/>
      <c r="E2" s="82"/>
      <c r="F2" s="83"/>
    </row>
    <row r="3" spans="1:6">
      <c r="A3" s="45"/>
      <c r="B3" s="45"/>
      <c r="C3" s="84" t="str">
        <f>'PRVA STRAN'!C16</f>
        <v>NOTRANJA OMPREMA PRIZIDAVE OŠ POLZELA</v>
      </c>
      <c r="D3" s="45"/>
      <c r="E3" s="82"/>
      <c r="F3" s="83"/>
    </row>
    <row r="4" spans="1:6">
      <c r="A4" s="45"/>
      <c r="B4" s="45"/>
      <c r="C4" s="45"/>
      <c r="D4" s="251"/>
      <c r="E4" s="251"/>
      <c r="F4" s="83"/>
    </row>
    <row r="5" spans="1:6">
      <c r="A5" s="45"/>
      <c r="B5" s="45"/>
      <c r="C5" s="84" t="s">
        <v>32</v>
      </c>
      <c r="D5" s="45"/>
      <c r="E5" s="82"/>
      <c r="F5" s="83"/>
    </row>
    <row r="6" spans="1:6">
      <c r="A6" s="45"/>
      <c r="B6" s="45"/>
      <c r="C6" s="84"/>
      <c r="D6" s="45"/>
      <c r="E6" s="82"/>
      <c r="F6" s="83"/>
    </row>
    <row r="7" spans="1:6">
      <c r="A7" s="85"/>
      <c r="B7" s="86" t="s">
        <v>49</v>
      </c>
      <c r="C7" s="87" t="s">
        <v>50</v>
      </c>
      <c r="D7" s="87"/>
      <c r="E7" s="88" t="s">
        <v>51</v>
      </c>
      <c r="F7" s="45"/>
    </row>
    <row r="8" spans="1:6">
      <c r="A8" s="252"/>
      <c r="B8" s="45"/>
      <c r="C8" s="45"/>
      <c r="D8" s="45"/>
      <c r="E8" s="89"/>
      <c r="F8" s="83"/>
    </row>
    <row r="9" spans="1:6">
      <c r="A9" s="252"/>
      <c r="B9" s="90" t="s">
        <v>37</v>
      </c>
      <c r="C9" s="84" t="s">
        <v>125</v>
      </c>
      <c r="D9" s="84"/>
      <c r="E9" s="91">
        <f>'A.REK GO OBJEKT'!F7</f>
        <v>0</v>
      </c>
      <c r="F9" s="92"/>
    </row>
    <row r="10" spans="1:6">
      <c r="A10" s="252"/>
      <c r="B10" s="84"/>
      <c r="C10" s="84"/>
      <c r="D10" s="84"/>
      <c r="E10" s="91"/>
      <c r="F10" s="83"/>
    </row>
    <row r="11" spans="1:6">
      <c r="A11" s="93"/>
      <c r="B11" s="94"/>
      <c r="C11" s="94" t="s">
        <v>5</v>
      </c>
      <c r="D11" s="94"/>
      <c r="E11" s="95">
        <f>SUM(E8:E10)</f>
        <v>0</v>
      </c>
      <c r="F11" s="92"/>
    </row>
    <row r="12" spans="1:6">
      <c r="A12" s="45"/>
      <c r="B12" s="45"/>
      <c r="C12" s="45"/>
      <c r="D12" s="45"/>
      <c r="E12" s="82"/>
      <c r="F12" s="83"/>
    </row>
    <row r="13" spans="1:6">
      <c r="A13" s="45"/>
      <c r="B13" s="45"/>
      <c r="C13" s="45" t="s">
        <v>54</v>
      </c>
      <c r="D13" s="45"/>
      <c r="E13" s="82">
        <f>E11*0.22</f>
        <v>0</v>
      </c>
      <c r="F13" s="83"/>
    </row>
    <row r="14" spans="1:6">
      <c r="A14" s="45"/>
      <c r="B14" s="45"/>
      <c r="C14" s="45"/>
      <c r="D14" s="45"/>
      <c r="E14" s="82"/>
      <c r="F14" s="83"/>
    </row>
    <row r="15" spans="1:6">
      <c r="A15" s="93"/>
      <c r="B15" s="237"/>
      <c r="C15" s="238" t="s">
        <v>16</v>
      </c>
      <c r="D15" s="237"/>
      <c r="E15" s="239">
        <f>E13+E11</f>
        <v>0</v>
      </c>
      <c r="F15" s="83"/>
    </row>
    <row r="16" spans="1:6">
      <c r="A16" s="45"/>
      <c r="B16" s="45"/>
      <c r="C16" s="45"/>
      <c r="D16" s="45"/>
      <c r="E16" s="82"/>
      <c r="F16" s="83"/>
    </row>
    <row r="17" spans="1:6">
      <c r="A17" s="45"/>
      <c r="B17" s="45"/>
      <c r="C17" s="45" t="s">
        <v>17</v>
      </c>
      <c r="D17" s="45"/>
      <c r="E17" s="82"/>
      <c r="F17" s="83"/>
    </row>
    <row r="18" spans="1:6">
      <c r="A18" s="45"/>
      <c r="B18" s="45"/>
      <c r="C18" s="253"/>
      <c r="D18" s="254"/>
      <c r="E18" s="255"/>
      <c r="F18" s="83"/>
    </row>
    <row r="19" spans="1:6">
      <c r="A19" s="45"/>
      <c r="B19" s="45"/>
      <c r="C19" s="256"/>
      <c r="D19" s="257"/>
      <c r="E19" s="258"/>
      <c r="F19" s="83"/>
    </row>
    <row r="20" spans="1:6">
      <c r="A20" s="45"/>
      <c r="B20" s="45"/>
      <c r="C20" s="259"/>
      <c r="D20" s="260"/>
      <c r="E20" s="261"/>
      <c r="F20" s="83"/>
    </row>
    <row r="21" spans="1:6">
      <c r="A21" s="45"/>
      <c r="B21" s="45"/>
      <c r="C21" s="45"/>
      <c r="D21" s="45"/>
      <c r="E21" s="82"/>
      <c r="F21" s="83"/>
    </row>
    <row r="22" spans="1:6">
      <c r="A22" s="45"/>
      <c r="B22" s="45"/>
      <c r="C22" s="45" t="s">
        <v>18</v>
      </c>
      <c r="D22" s="262"/>
      <c r="E22" s="263"/>
      <c r="F22" s="83"/>
    </row>
    <row r="23" spans="1:6">
      <c r="A23" s="45"/>
      <c r="B23" s="45"/>
      <c r="C23" s="45" t="s">
        <v>19</v>
      </c>
      <c r="D23" s="262"/>
      <c r="E23" s="263"/>
      <c r="F23" s="83"/>
    </row>
    <row r="24" spans="1:6">
      <c r="A24" s="45"/>
      <c r="B24" s="45"/>
      <c r="C24" s="45"/>
      <c r="D24" s="45"/>
      <c r="E24" s="82"/>
      <c r="F24" s="83"/>
    </row>
    <row r="25" spans="1:6">
      <c r="A25" s="45"/>
      <c r="B25" s="45"/>
      <c r="C25" s="45" t="s">
        <v>20</v>
      </c>
      <c r="D25" s="262"/>
      <c r="E25" s="263"/>
      <c r="F25" s="83"/>
    </row>
    <row r="26" spans="1:6">
      <c r="A26" s="45"/>
      <c r="B26" s="45"/>
      <c r="C26" s="45" t="s">
        <v>21</v>
      </c>
      <c r="D26" s="262"/>
      <c r="E26" s="263"/>
      <c r="F26" s="83"/>
    </row>
    <row r="27" spans="1:6">
      <c r="A27" s="45"/>
      <c r="B27" s="45"/>
      <c r="C27" s="45" t="s">
        <v>22</v>
      </c>
      <c r="D27" s="262"/>
      <c r="E27" s="263"/>
      <c r="F27" s="83"/>
    </row>
    <row r="28" spans="1:6">
      <c r="A28" s="45"/>
      <c r="B28" s="45"/>
      <c r="C28" s="45"/>
      <c r="D28" s="45"/>
      <c r="E28" s="82"/>
      <c r="F28" s="83"/>
    </row>
    <row r="29" spans="1:6">
      <c r="A29" s="45"/>
      <c r="B29" s="45"/>
      <c r="C29" s="45" t="s">
        <v>23</v>
      </c>
      <c r="D29" s="262"/>
      <c r="E29" s="263"/>
      <c r="F29" s="83"/>
    </row>
    <row r="30" spans="1:6">
      <c r="A30" s="45"/>
      <c r="B30" s="45"/>
      <c r="C30" s="45" t="s">
        <v>24</v>
      </c>
      <c r="D30" s="264"/>
      <c r="E30" s="263"/>
      <c r="F30" s="83"/>
    </row>
    <row r="31" spans="1:6">
      <c r="A31" s="45"/>
      <c r="B31" s="45"/>
      <c r="C31" s="45"/>
      <c r="D31" s="45"/>
      <c r="E31" s="82"/>
      <c r="F31" s="83"/>
    </row>
    <row r="32" spans="1:6">
      <c r="A32" s="45"/>
      <c r="B32" s="45"/>
      <c r="C32" s="45" t="s">
        <v>25</v>
      </c>
      <c r="D32" s="262"/>
      <c r="E32" s="263"/>
      <c r="F32" s="83"/>
    </row>
    <row r="33" spans="1:6">
      <c r="A33" s="45"/>
      <c r="B33" s="45"/>
      <c r="C33" s="45"/>
      <c r="D33" s="45"/>
      <c r="E33" s="82"/>
      <c r="F33" s="83"/>
    </row>
    <row r="34" spans="1:6">
      <c r="A34" s="45"/>
      <c r="B34" s="45"/>
      <c r="C34" s="45"/>
      <c r="D34" s="45"/>
      <c r="E34" s="82"/>
      <c r="F34" s="83"/>
    </row>
  </sheetData>
  <sheetProtection selectLockedCells="1"/>
  <mergeCells count="11">
    <mergeCell ref="D32:E32"/>
    <mergeCell ref="D23:E23"/>
    <mergeCell ref="D25:E25"/>
    <mergeCell ref="D26:E26"/>
    <mergeCell ref="D27:E27"/>
    <mergeCell ref="D29:E29"/>
    <mergeCell ref="D4:E4"/>
    <mergeCell ref="A8:A10"/>
    <mergeCell ref="C18:E20"/>
    <mergeCell ref="D22:E22"/>
    <mergeCell ref="D30:E30"/>
  </mergeCells>
  <pageMargins left="0.62992125984251968" right="0.23622047244094491" top="0.62992125984251968" bottom="0.62992125984251968" header="0.31496062992125984" footer="0.31496062992125984"/>
  <pageSetup paperSize="9" fitToHeight="0" orientation="portrait" r:id="rId1"/>
  <headerFooter differentFirst="1">
    <oddFooter>&amp;CStran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2" tint="-9.9978637043366805E-2"/>
    <pageSetUpPr fitToPage="1"/>
  </sheetPr>
  <dimension ref="A1:H35"/>
  <sheetViews>
    <sheetView tabSelected="1" view="pageBreakPreview" topLeftCell="A7" zoomScale="115" zoomScaleNormal="130" zoomScaleSheetLayoutView="115" workbookViewId="0">
      <selection activeCell="M16" sqref="M16"/>
    </sheetView>
  </sheetViews>
  <sheetFormatPr defaultColWidth="9.28515625" defaultRowHeight="12.75"/>
  <cols>
    <col min="1" max="1" width="9.7109375" style="7" bestFit="1" customWidth="1"/>
    <col min="2" max="2" width="49.7109375" style="8" customWidth="1"/>
    <col min="3" max="3" width="7.28515625" style="9" bestFit="1" customWidth="1"/>
    <col min="4" max="4" width="9.7109375" style="10" bestFit="1" customWidth="1"/>
    <col min="5" max="5" width="9.28515625" style="2" bestFit="1" customWidth="1"/>
    <col min="6" max="6" width="12.5703125" style="2" bestFit="1" customWidth="1"/>
    <col min="7" max="7" width="9.28515625" style="12"/>
    <col min="8" max="8" width="9.28515625" style="2" customWidth="1"/>
    <col min="9" max="9" width="10.140625" style="1" bestFit="1" customWidth="1"/>
    <col min="10" max="16384" width="9.28515625" style="1"/>
  </cols>
  <sheetData>
    <row r="1" spans="1:6">
      <c r="A1" s="38"/>
      <c r="F1" s="10"/>
    </row>
    <row r="2" spans="1:6" ht="15.75">
      <c r="A2" s="41" t="s">
        <v>37</v>
      </c>
      <c r="B2" s="265" t="s">
        <v>125</v>
      </c>
      <c r="C2" s="265"/>
      <c r="D2" s="265"/>
      <c r="E2" s="265"/>
      <c r="F2" s="265"/>
    </row>
    <row r="3" spans="1:6" ht="13.5" thickBot="1">
      <c r="A3" s="14"/>
      <c r="B3" s="15"/>
      <c r="C3" s="43"/>
      <c r="D3" s="16"/>
      <c r="E3" s="17"/>
      <c r="F3" s="18"/>
    </row>
    <row r="4" spans="1:6">
      <c r="A4" s="19"/>
      <c r="B4" s="11"/>
      <c r="F4" s="20"/>
    </row>
    <row r="5" spans="1:6">
      <c r="A5" s="21"/>
    </row>
    <row r="6" spans="1:6">
      <c r="A6" s="21"/>
    </row>
    <row r="7" spans="1:6" ht="31.5">
      <c r="A7" s="32" t="s">
        <v>102</v>
      </c>
      <c r="B7" s="33" t="s">
        <v>339</v>
      </c>
      <c r="C7" s="29"/>
      <c r="D7" s="34"/>
      <c r="E7" s="28"/>
      <c r="F7" s="35">
        <f>F11+F18</f>
        <v>0</v>
      </c>
    </row>
    <row r="8" spans="1:6" ht="13.5" thickBot="1">
      <c r="A8" s="22"/>
      <c r="B8" s="13"/>
      <c r="C8" s="4"/>
      <c r="D8" s="5"/>
      <c r="E8" s="6"/>
      <c r="F8" s="6"/>
    </row>
    <row r="9" spans="1:6" ht="13.5" thickTop="1">
      <c r="A9" s="21"/>
    </row>
    <row r="10" spans="1:6">
      <c r="A10" s="19"/>
      <c r="B10" s="11"/>
      <c r="F10" s="20"/>
    </row>
    <row r="11" spans="1:6" ht="15.75">
      <c r="A11" s="32" t="s">
        <v>44</v>
      </c>
      <c r="B11" s="33" t="s">
        <v>125</v>
      </c>
      <c r="C11" s="29"/>
      <c r="D11" s="34"/>
      <c r="E11" s="28"/>
      <c r="F11" s="35">
        <f>SUM(F14:F15)</f>
        <v>0</v>
      </c>
    </row>
    <row r="12" spans="1:6" ht="13.5" thickBot="1">
      <c r="A12" s="23"/>
      <c r="B12" s="3"/>
      <c r="C12" s="4"/>
      <c r="D12" s="5"/>
      <c r="E12" s="6"/>
      <c r="F12" s="24"/>
    </row>
    <row r="13" spans="1:6" ht="13.5" thickTop="1">
      <c r="A13" s="21"/>
      <c r="B13" s="11"/>
      <c r="F13" s="10"/>
    </row>
    <row r="14" spans="1:6">
      <c r="A14" s="25" t="s">
        <v>46</v>
      </c>
      <c r="B14" s="11" t="str">
        <f>'I.A-NOTRANJA OPREMA'!B3</f>
        <v>Notranja oprema</v>
      </c>
      <c r="F14" s="10">
        <f>'I.A-NOTRANJA OPREMA'!F322</f>
        <v>0</v>
      </c>
    </row>
    <row r="15" spans="1:6">
      <c r="A15" s="25" t="s">
        <v>47</v>
      </c>
      <c r="B15" s="11" t="str">
        <f>'I.A-NOTRANJA OPREMA'!B324</f>
        <v>Ostala dela</v>
      </c>
      <c r="F15" s="10">
        <f>'I.A-NOTRANJA OPREMA'!F335</f>
        <v>0</v>
      </c>
    </row>
    <row r="16" spans="1:6">
      <c r="A16" s="21"/>
      <c r="F16" s="10"/>
    </row>
    <row r="17" spans="1:8">
      <c r="A17" s="25"/>
      <c r="B17" s="11"/>
      <c r="C17" s="31"/>
      <c r="D17" s="20"/>
      <c r="E17" s="30"/>
      <c r="F17" s="10"/>
    </row>
    <row r="18" spans="1:8" ht="15.75">
      <c r="A18" s="32" t="s">
        <v>45</v>
      </c>
      <c r="B18" s="36" t="s">
        <v>104</v>
      </c>
      <c r="C18" s="37"/>
      <c r="D18" s="34"/>
      <c r="E18" s="28"/>
      <c r="F18" s="35">
        <f>(F11)*0.1</f>
        <v>0</v>
      </c>
    </row>
    <row r="19" spans="1:8" ht="13.5" thickBot="1">
      <c r="A19" s="23"/>
      <c r="B19" s="26"/>
      <c r="C19" s="27"/>
      <c r="D19" s="5"/>
      <c r="E19" s="6"/>
      <c r="F19" s="24"/>
    </row>
    <row r="20" spans="1:8" ht="13.5" thickTop="1"/>
    <row r="21" spans="1:8">
      <c r="A21" s="21"/>
      <c r="D21" s="2"/>
      <c r="F21" s="10"/>
    </row>
    <row r="22" spans="1:8">
      <c r="A22" s="240"/>
      <c r="B22" s="42" t="s">
        <v>0</v>
      </c>
      <c r="C22" s="39"/>
      <c r="D22" s="40"/>
      <c r="E22" s="40"/>
      <c r="F22" s="241"/>
    </row>
    <row r="23" spans="1:8">
      <c r="A23" s="242"/>
      <c r="B23" s="243"/>
      <c r="D23" s="2"/>
      <c r="F23" s="244"/>
    </row>
    <row r="24" spans="1:8" ht="44.65" customHeight="1">
      <c r="A24" s="242"/>
      <c r="B24" s="245" t="s">
        <v>1</v>
      </c>
      <c r="D24" s="2"/>
      <c r="F24" s="244"/>
      <c r="H24" s="12"/>
    </row>
    <row r="25" spans="1:8" ht="127.5">
      <c r="A25" s="242"/>
      <c r="B25" s="246" t="s">
        <v>55</v>
      </c>
      <c r="D25" s="2"/>
      <c r="F25" s="244"/>
    </row>
    <row r="26" spans="1:8" ht="25.5">
      <c r="A26" s="242"/>
      <c r="B26" s="245" t="s">
        <v>2</v>
      </c>
      <c r="D26" s="2"/>
      <c r="F26" s="244"/>
    </row>
    <row r="27" spans="1:8" ht="25.5">
      <c r="A27" s="242"/>
      <c r="B27" s="245" t="s">
        <v>3</v>
      </c>
      <c r="D27" s="2"/>
      <c r="F27" s="244"/>
    </row>
    <row r="28" spans="1:8" ht="25.5">
      <c r="A28" s="242"/>
      <c r="B28" s="245" t="s">
        <v>52</v>
      </c>
      <c r="D28" s="2"/>
      <c r="F28" s="244"/>
    </row>
    <row r="29" spans="1:8" ht="51">
      <c r="A29" s="242"/>
      <c r="B29" s="245" t="s">
        <v>48</v>
      </c>
      <c r="D29" s="2"/>
      <c r="F29" s="244"/>
    </row>
    <row r="30" spans="1:8" ht="38.25">
      <c r="A30" s="242"/>
      <c r="B30" s="245" t="s">
        <v>28</v>
      </c>
      <c r="D30" s="2"/>
      <c r="F30" s="244"/>
    </row>
    <row r="31" spans="1:8" ht="89.25">
      <c r="A31" s="242"/>
      <c r="B31" s="245" t="s">
        <v>53</v>
      </c>
      <c r="D31" s="2"/>
      <c r="F31" s="244"/>
    </row>
    <row r="32" spans="1:8" ht="51">
      <c r="A32" s="242"/>
      <c r="B32" s="245" t="s">
        <v>4</v>
      </c>
      <c r="D32" s="2"/>
      <c r="F32" s="244"/>
    </row>
    <row r="33" spans="1:6" ht="51">
      <c r="A33" s="242"/>
      <c r="B33" s="245" t="s">
        <v>56</v>
      </c>
      <c r="D33" s="2"/>
      <c r="F33" s="244"/>
    </row>
    <row r="34" spans="1:6">
      <c r="A34" s="242"/>
      <c r="B34" s="247"/>
      <c r="D34" s="2"/>
      <c r="F34" s="244"/>
    </row>
    <row r="35" spans="1:6">
      <c r="A35" s="248"/>
      <c r="B35" s="231"/>
      <c r="C35" s="232"/>
      <c r="D35" s="233"/>
      <c r="E35" s="233"/>
      <c r="F35" s="249"/>
    </row>
  </sheetData>
  <sheetProtection selectLockedCells="1"/>
  <mergeCells count="1">
    <mergeCell ref="B2:F2"/>
  </mergeCells>
  <pageMargins left="0.62992125984251968" right="0.23622047244094491" top="0.62992125984251968" bottom="0.62992125984251968" header="0.31496062992125984" footer="0.31496062992125984"/>
  <pageSetup paperSize="9" scale="95" fitToHeight="0" orientation="portrait" r:id="rId1"/>
  <headerFooter differentFirst="1">
    <oddFooter>&amp;CStran &amp;P od &amp;N</oddFooter>
  </headerFooter>
  <rowBreaks count="1" manualBreakCount="1">
    <brk id="20"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2" tint="-9.9978637043366805E-2"/>
  </sheetPr>
  <dimension ref="A1:H336"/>
  <sheetViews>
    <sheetView tabSelected="1" view="pageBreakPreview" topLeftCell="A201" zoomScaleNormal="100" zoomScaleSheetLayoutView="100" workbookViewId="0">
      <selection activeCell="M16" sqref="M16"/>
    </sheetView>
  </sheetViews>
  <sheetFormatPr defaultColWidth="9.28515625" defaultRowHeight="12.75"/>
  <cols>
    <col min="1" max="1" width="7.85546875" style="212" bestFit="1" customWidth="1"/>
    <col min="2" max="2" width="56.85546875" style="53" bestFit="1" customWidth="1"/>
    <col min="3" max="3" width="7.28515625" style="54" bestFit="1" customWidth="1"/>
    <col min="4" max="4" width="7.85546875" style="55" bestFit="1" customWidth="1"/>
    <col min="5" max="5" width="9.28515625" style="146" customWidth="1"/>
    <col min="6" max="6" width="11.5703125" style="143" customWidth="1"/>
    <col min="7" max="7" width="18.140625" style="186" customWidth="1"/>
    <col min="8" max="16384" width="9.28515625" style="48"/>
  </cols>
  <sheetData>
    <row r="1" spans="1:7" s="161" customFormat="1" ht="17.25" thickBot="1">
      <c r="A1" s="236" t="s">
        <v>44</v>
      </c>
      <c r="B1" s="26" t="s">
        <v>61</v>
      </c>
      <c r="C1" s="158"/>
      <c r="D1" s="159"/>
      <c r="E1" s="158"/>
      <c r="F1" s="160"/>
      <c r="G1" s="184"/>
    </row>
    <row r="2" spans="1:7" s="151" customFormat="1" ht="13.5" thickTop="1">
      <c r="A2" s="215"/>
      <c r="B2" s="162"/>
      <c r="C2" s="156"/>
      <c r="D2" s="157"/>
      <c r="E2" s="156"/>
      <c r="F2" s="45"/>
      <c r="G2" s="185"/>
    </row>
    <row r="3" spans="1:7" s="151" customFormat="1">
      <c r="A3" s="216" t="str">
        <f>'A.REK GO OBJEKT'!A14</f>
        <v>A.i</v>
      </c>
      <c r="B3" s="163" t="s">
        <v>64</v>
      </c>
      <c r="C3" s="156"/>
      <c r="D3" s="157"/>
      <c r="E3" s="164"/>
      <c r="F3" s="165"/>
      <c r="G3" s="185"/>
    </row>
    <row r="4" spans="1:7" s="151" customFormat="1">
      <c r="A4" s="216"/>
      <c r="B4" s="163"/>
      <c r="C4" s="156"/>
      <c r="D4" s="157"/>
      <c r="E4" s="164"/>
      <c r="F4" s="165"/>
      <c r="G4" s="185"/>
    </row>
    <row r="5" spans="1:7" s="161" customFormat="1" ht="15.75" customHeight="1">
      <c r="A5" s="217"/>
      <c r="B5" s="166" t="s">
        <v>101</v>
      </c>
      <c r="C5" s="167"/>
      <c r="D5" s="168"/>
      <c r="E5" s="167"/>
      <c r="F5" s="169"/>
      <c r="G5" s="184"/>
    </row>
    <row r="6" spans="1:7" s="151" customFormat="1" ht="306">
      <c r="A6" s="215"/>
      <c r="B6" s="162" t="s">
        <v>379</v>
      </c>
      <c r="C6" s="156"/>
      <c r="D6" s="157"/>
      <c r="E6" s="156"/>
      <c r="F6" s="45"/>
      <c r="G6" s="185"/>
    </row>
    <row r="7" spans="1:7" s="151" customFormat="1" ht="191.25">
      <c r="A7" s="215"/>
      <c r="B7" s="162" t="s">
        <v>439</v>
      </c>
      <c r="C7" s="156"/>
      <c r="D7" s="157"/>
      <c r="E7" s="156"/>
      <c r="F7" s="45"/>
      <c r="G7" s="185"/>
    </row>
    <row r="8" spans="1:7" s="151" customFormat="1" ht="114.75">
      <c r="A8" s="215"/>
      <c r="B8" s="162" t="s">
        <v>381</v>
      </c>
      <c r="C8" s="156"/>
      <c r="D8" s="157"/>
      <c r="E8" s="156"/>
      <c r="F8" s="45"/>
      <c r="G8" s="185"/>
    </row>
    <row r="9" spans="1:7" s="151" customFormat="1" ht="89.25">
      <c r="A9" s="215"/>
      <c r="B9" s="162" t="s">
        <v>440</v>
      </c>
      <c r="C9" s="156"/>
      <c r="D9" s="157"/>
      <c r="E9" s="156"/>
      <c r="F9" s="45"/>
      <c r="G9" s="185"/>
    </row>
    <row r="10" spans="1:7" ht="251.25" customHeight="1">
      <c r="A10" s="218"/>
      <c r="B10" s="162" t="s">
        <v>341</v>
      </c>
      <c r="G10" s="226"/>
    </row>
    <row r="11" spans="1:7" ht="204">
      <c r="A11" s="218"/>
      <c r="B11" s="162" t="s">
        <v>383</v>
      </c>
      <c r="G11" s="226"/>
    </row>
    <row r="12" spans="1:7" ht="178.5">
      <c r="A12" s="218"/>
      <c r="B12" s="162" t="s">
        <v>382</v>
      </c>
      <c r="G12" s="226"/>
    </row>
    <row r="13" spans="1:7" s="58" customFormat="1">
      <c r="A13" s="99" t="s">
        <v>62</v>
      </c>
      <c r="B13" s="100" t="s">
        <v>63</v>
      </c>
      <c r="C13" s="101" t="s">
        <v>8</v>
      </c>
      <c r="D13" s="102" t="s">
        <v>9</v>
      </c>
      <c r="E13" s="102" t="s">
        <v>59</v>
      </c>
      <c r="F13" s="103" t="s">
        <v>11</v>
      </c>
      <c r="G13" s="227"/>
    </row>
    <row r="14" spans="1:7" s="58" customFormat="1">
      <c r="A14" s="46"/>
      <c r="B14" s="64" t="s">
        <v>129</v>
      </c>
      <c r="C14" s="44"/>
      <c r="D14" s="44"/>
      <c r="E14" s="46"/>
      <c r="F14" s="49"/>
      <c r="G14" s="227"/>
    </row>
    <row r="15" spans="1:7" s="58" customFormat="1" ht="102">
      <c r="A15" s="65" t="s">
        <v>58</v>
      </c>
      <c r="B15" s="66" t="s">
        <v>444</v>
      </c>
      <c r="C15" s="67" t="s">
        <v>30</v>
      </c>
      <c r="D15" s="68">
        <v>50</v>
      </c>
      <c r="E15" s="126"/>
      <c r="F15" s="50">
        <f t="shared" ref="F15:F33" si="0">ROUND(D15*E15,2)</f>
        <v>0</v>
      </c>
      <c r="G15" s="227"/>
    </row>
    <row r="16" spans="1:7" s="58" customFormat="1" ht="102">
      <c r="A16" s="65" t="s">
        <v>60</v>
      </c>
      <c r="B16" s="191" t="s">
        <v>342</v>
      </c>
      <c r="C16" s="67" t="s">
        <v>30</v>
      </c>
      <c r="D16" s="68">
        <v>50</v>
      </c>
      <c r="E16" s="126"/>
      <c r="F16" s="50">
        <f t="shared" si="0"/>
        <v>0</v>
      </c>
      <c r="G16" s="227"/>
    </row>
    <row r="17" spans="1:7" s="58" customFormat="1" ht="102">
      <c r="A17" s="65" t="s">
        <v>126</v>
      </c>
      <c r="B17" s="190" t="s">
        <v>445</v>
      </c>
      <c r="C17" s="67" t="s">
        <v>30</v>
      </c>
      <c r="D17" s="68">
        <v>45</v>
      </c>
      <c r="E17" s="126"/>
      <c r="F17" s="50">
        <f t="shared" si="0"/>
        <v>0</v>
      </c>
      <c r="G17" s="226"/>
    </row>
    <row r="18" spans="1:7" s="58" customFormat="1" ht="114.75">
      <c r="A18" s="65" t="s">
        <v>127</v>
      </c>
      <c r="B18" s="192" t="s">
        <v>407</v>
      </c>
      <c r="C18" s="127" t="s">
        <v>30</v>
      </c>
      <c r="D18" s="128">
        <v>198</v>
      </c>
      <c r="E18" s="126"/>
      <c r="F18" s="119">
        <f>ROUND(D18*E18,2)</f>
        <v>0</v>
      </c>
      <c r="G18" s="227"/>
    </row>
    <row r="19" spans="1:7" s="58" customFormat="1" ht="116.25" customHeight="1">
      <c r="A19" s="65"/>
      <c r="B19" s="142"/>
      <c r="C19" s="132"/>
      <c r="D19" s="133"/>
      <c r="E19" s="134"/>
      <c r="F19" s="188"/>
      <c r="G19" s="227"/>
    </row>
    <row r="20" spans="1:7" s="58" customFormat="1" ht="102">
      <c r="A20" s="65" t="s">
        <v>337</v>
      </c>
      <c r="B20" s="193" t="s">
        <v>521</v>
      </c>
      <c r="C20" s="129" t="s">
        <v>30</v>
      </c>
      <c r="D20" s="130">
        <v>3</v>
      </c>
      <c r="E20" s="126"/>
      <c r="F20" s="122">
        <f t="shared" si="0"/>
        <v>0</v>
      </c>
      <c r="G20" s="226"/>
    </row>
    <row r="21" spans="1:7" s="58" customFormat="1">
      <c r="A21" s="59"/>
      <c r="B21" s="194" t="s">
        <v>128</v>
      </c>
      <c r="C21" s="60"/>
      <c r="D21" s="60"/>
      <c r="E21" s="46"/>
      <c r="F21" s="49"/>
      <c r="G21" s="227"/>
    </row>
    <row r="22" spans="1:7" s="58" customFormat="1" ht="229.5">
      <c r="A22" s="65" t="s">
        <v>65</v>
      </c>
      <c r="B22" s="191" t="s">
        <v>515</v>
      </c>
      <c r="C22" s="67" t="s">
        <v>30</v>
      </c>
      <c r="D22" s="68">
        <v>6</v>
      </c>
      <c r="E22" s="126"/>
      <c r="F22" s="50">
        <f t="shared" si="0"/>
        <v>0</v>
      </c>
      <c r="G22" s="227"/>
    </row>
    <row r="23" spans="1:7" s="58" customFormat="1" ht="229.5">
      <c r="A23" s="65" t="s">
        <v>66</v>
      </c>
      <c r="B23" s="191" t="s">
        <v>516</v>
      </c>
      <c r="C23" s="67" t="s">
        <v>30</v>
      </c>
      <c r="D23" s="68">
        <v>6</v>
      </c>
      <c r="E23" s="126"/>
      <c r="F23" s="50">
        <f t="shared" si="0"/>
        <v>0</v>
      </c>
      <c r="G23" s="227"/>
    </row>
    <row r="24" spans="1:7" s="58" customFormat="1" ht="102">
      <c r="A24" s="65" t="s">
        <v>163</v>
      </c>
      <c r="B24" s="191" t="s">
        <v>443</v>
      </c>
      <c r="C24" s="67" t="s">
        <v>30</v>
      </c>
      <c r="D24" s="68">
        <v>1</v>
      </c>
      <c r="E24" s="126"/>
      <c r="F24" s="50">
        <f t="shared" si="0"/>
        <v>0</v>
      </c>
      <c r="G24" s="226"/>
    </row>
    <row r="25" spans="1:7" s="58" customFormat="1" ht="102">
      <c r="A25" s="65" t="s">
        <v>164</v>
      </c>
      <c r="B25" s="191" t="s">
        <v>446</v>
      </c>
      <c r="C25" s="67" t="s">
        <v>30</v>
      </c>
      <c r="D25" s="68">
        <v>1</v>
      </c>
      <c r="E25" s="126"/>
      <c r="F25" s="50">
        <f t="shared" si="0"/>
        <v>0</v>
      </c>
      <c r="G25" s="227"/>
    </row>
    <row r="26" spans="1:7" s="58" customFormat="1" ht="63.75">
      <c r="A26" s="65" t="s">
        <v>165</v>
      </c>
      <c r="B26" s="191" t="s">
        <v>442</v>
      </c>
      <c r="C26" s="67" t="s">
        <v>30</v>
      </c>
      <c r="D26" s="68">
        <v>1</v>
      </c>
      <c r="E26" s="126"/>
      <c r="F26" s="50">
        <f t="shared" si="0"/>
        <v>0</v>
      </c>
      <c r="G26" s="227"/>
    </row>
    <row r="27" spans="1:7" s="58" customFormat="1" ht="63.75">
      <c r="A27" s="65" t="s">
        <v>166</v>
      </c>
      <c r="B27" s="191" t="s">
        <v>441</v>
      </c>
      <c r="C27" s="67" t="s">
        <v>30</v>
      </c>
      <c r="D27" s="68">
        <v>1</v>
      </c>
      <c r="E27" s="126"/>
      <c r="F27" s="50">
        <f t="shared" si="0"/>
        <v>0</v>
      </c>
      <c r="G27" s="227"/>
    </row>
    <row r="28" spans="1:7" s="58" customFormat="1" ht="102">
      <c r="A28" s="65" t="s">
        <v>167</v>
      </c>
      <c r="B28" s="191" t="s">
        <v>410</v>
      </c>
      <c r="C28" s="67" t="s">
        <v>30</v>
      </c>
      <c r="D28" s="68">
        <v>1</v>
      </c>
      <c r="E28" s="126"/>
      <c r="F28" s="50">
        <f t="shared" si="0"/>
        <v>0</v>
      </c>
      <c r="G28" s="227"/>
    </row>
    <row r="29" spans="1:7" s="58" customFormat="1" ht="102">
      <c r="A29" s="65" t="s">
        <v>168</v>
      </c>
      <c r="B29" s="195" t="s">
        <v>409</v>
      </c>
      <c r="C29" s="67" t="s">
        <v>30</v>
      </c>
      <c r="D29" s="68">
        <v>2</v>
      </c>
      <c r="E29" s="126"/>
      <c r="F29" s="50">
        <f t="shared" si="0"/>
        <v>0</v>
      </c>
      <c r="G29" s="227"/>
    </row>
    <row r="30" spans="1:7" s="58" customFormat="1" ht="89.25">
      <c r="A30" s="65" t="s">
        <v>169</v>
      </c>
      <c r="B30" s="196" t="s">
        <v>408</v>
      </c>
      <c r="C30" s="127" t="s">
        <v>30</v>
      </c>
      <c r="D30" s="128">
        <v>4</v>
      </c>
      <c r="E30" s="126"/>
      <c r="F30" s="119">
        <f t="shared" si="0"/>
        <v>0</v>
      </c>
      <c r="G30" s="227"/>
    </row>
    <row r="31" spans="1:7" s="58" customFormat="1" ht="130.5" customHeight="1">
      <c r="A31" s="65"/>
      <c r="B31" s="219"/>
      <c r="C31" s="132"/>
      <c r="D31" s="133"/>
      <c r="E31" s="134"/>
      <c r="F31" s="188"/>
      <c r="G31" s="227"/>
    </row>
    <row r="32" spans="1:7" s="58" customFormat="1" ht="63.75">
      <c r="A32" s="65" t="s">
        <v>172</v>
      </c>
      <c r="B32" s="191" t="s">
        <v>411</v>
      </c>
      <c r="C32" s="67" t="s">
        <v>30</v>
      </c>
      <c r="D32" s="68">
        <v>1</v>
      </c>
      <c r="E32" s="126"/>
      <c r="F32" s="50">
        <f t="shared" si="0"/>
        <v>0</v>
      </c>
      <c r="G32" s="227"/>
    </row>
    <row r="33" spans="1:7" s="58" customFormat="1" ht="51">
      <c r="A33" s="65" t="s">
        <v>173</v>
      </c>
      <c r="B33" s="197" t="s">
        <v>412</v>
      </c>
      <c r="C33" s="67" t="s">
        <v>30</v>
      </c>
      <c r="D33" s="68">
        <v>1</v>
      </c>
      <c r="E33" s="126"/>
      <c r="F33" s="50">
        <f t="shared" si="0"/>
        <v>0</v>
      </c>
      <c r="G33" s="227"/>
    </row>
    <row r="34" spans="1:7" s="58" customFormat="1">
      <c r="A34" s="59"/>
      <c r="B34" s="194" t="s">
        <v>130</v>
      </c>
      <c r="C34" s="60"/>
      <c r="D34" s="60"/>
      <c r="E34" s="46"/>
      <c r="F34" s="49"/>
      <c r="G34" s="227"/>
    </row>
    <row r="35" spans="1:7" s="58" customFormat="1" ht="204">
      <c r="A35" s="65" t="s">
        <v>57</v>
      </c>
      <c r="B35" s="191" t="s">
        <v>347</v>
      </c>
      <c r="C35" s="67" t="s">
        <v>30</v>
      </c>
      <c r="D35" s="68">
        <v>1</v>
      </c>
      <c r="E35" s="126"/>
      <c r="F35" s="50">
        <f t="shared" ref="F35:F71" si="1">ROUND(D35*E35,2)</f>
        <v>0</v>
      </c>
      <c r="G35" s="227"/>
    </row>
    <row r="36" spans="1:7" s="58" customFormat="1" ht="229.5">
      <c r="A36" s="65" t="s">
        <v>67</v>
      </c>
      <c r="B36" s="191" t="s">
        <v>340</v>
      </c>
      <c r="C36" s="104" t="s">
        <v>30</v>
      </c>
      <c r="D36" s="68">
        <v>1</v>
      </c>
      <c r="E36" s="126"/>
      <c r="F36" s="50">
        <f t="shared" ref="F36:F38" si="2">ROUND(D36*E36,2)</f>
        <v>0</v>
      </c>
      <c r="G36" s="227"/>
    </row>
    <row r="37" spans="1:7" s="58" customFormat="1">
      <c r="A37" s="59"/>
      <c r="B37" s="194" t="s">
        <v>131</v>
      </c>
      <c r="C37" s="60"/>
      <c r="D37" s="60"/>
      <c r="E37" s="46"/>
      <c r="F37" s="49"/>
      <c r="G37" s="227"/>
    </row>
    <row r="38" spans="1:7" ht="229.5">
      <c r="A38" s="65" t="s">
        <v>68</v>
      </c>
      <c r="B38" s="191" t="s">
        <v>348</v>
      </c>
      <c r="C38" s="67" t="s">
        <v>30</v>
      </c>
      <c r="D38" s="68">
        <v>1</v>
      </c>
      <c r="E38" s="52"/>
      <c r="F38" s="50">
        <f t="shared" si="2"/>
        <v>0</v>
      </c>
      <c r="G38" s="226"/>
    </row>
    <row r="39" spans="1:7" ht="204">
      <c r="A39" s="65" t="s">
        <v>108</v>
      </c>
      <c r="B39" s="191" t="s">
        <v>343</v>
      </c>
      <c r="C39" s="67" t="s">
        <v>30</v>
      </c>
      <c r="D39" s="68">
        <v>5</v>
      </c>
      <c r="E39" s="52"/>
      <c r="F39" s="50">
        <f t="shared" ref="F39" si="3">ROUND(D39*E39,2)</f>
        <v>0</v>
      </c>
      <c r="G39" s="226"/>
    </row>
    <row r="40" spans="1:7" s="58" customFormat="1" ht="204">
      <c r="A40" s="65" t="s">
        <v>109</v>
      </c>
      <c r="B40" s="191" t="s">
        <v>344</v>
      </c>
      <c r="C40" s="105" t="s">
        <v>30</v>
      </c>
      <c r="D40" s="106">
        <v>1</v>
      </c>
      <c r="E40" s="126"/>
      <c r="F40" s="50">
        <f t="shared" si="1"/>
        <v>0</v>
      </c>
      <c r="G40" s="227"/>
    </row>
    <row r="41" spans="1:7" ht="229.5">
      <c r="A41" s="65" t="s">
        <v>110</v>
      </c>
      <c r="B41" s="191" t="s">
        <v>345</v>
      </c>
      <c r="C41" s="67" t="s">
        <v>30</v>
      </c>
      <c r="D41" s="68">
        <v>1</v>
      </c>
      <c r="E41" s="126"/>
      <c r="F41" s="50">
        <f t="shared" si="1"/>
        <v>0</v>
      </c>
      <c r="G41" s="226"/>
    </row>
    <row r="42" spans="1:7">
      <c r="A42" s="59"/>
      <c r="B42" s="194" t="s">
        <v>132</v>
      </c>
      <c r="C42" s="60"/>
      <c r="D42" s="60"/>
      <c r="E42" s="46"/>
      <c r="F42" s="49"/>
      <c r="G42" s="226"/>
    </row>
    <row r="43" spans="1:7" ht="255">
      <c r="A43" s="65" t="s">
        <v>69</v>
      </c>
      <c r="B43" s="191" t="s">
        <v>346</v>
      </c>
      <c r="C43" s="67" t="s">
        <v>30</v>
      </c>
      <c r="D43" s="68">
        <v>1</v>
      </c>
      <c r="E43" s="126"/>
      <c r="F43" s="50">
        <f t="shared" si="1"/>
        <v>0</v>
      </c>
      <c r="G43" s="226"/>
    </row>
    <row r="44" spans="1:7" s="58" customFormat="1" ht="76.5">
      <c r="A44" s="65" t="s">
        <v>70</v>
      </c>
      <c r="B44" s="198" t="s">
        <v>457</v>
      </c>
      <c r="C44" s="105" t="s">
        <v>30</v>
      </c>
      <c r="D44" s="106">
        <v>1</v>
      </c>
      <c r="E44" s="126"/>
      <c r="F44" s="50">
        <f t="shared" si="1"/>
        <v>0</v>
      </c>
      <c r="G44" s="227"/>
    </row>
    <row r="45" spans="1:7" s="58" customFormat="1" ht="255">
      <c r="A45" s="65" t="s">
        <v>71</v>
      </c>
      <c r="B45" s="197" t="s">
        <v>447</v>
      </c>
      <c r="C45" s="108" t="s">
        <v>30</v>
      </c>
      <c r="D45" s="109">
        <v>1</v>
      </c>
      <c r="E45" s="126"/>
      <c r="F45" s="50">
        <f t="shared" si="1"/>
        <v>0</v>
      </c>
      <c r="G45" s="226"/>
    </row>
    <row r="46" spans="1:7" s="58" customFormat="1" ht="76.5">
      <c r="A46" s="65" t="s">
        <v>72</v>
      </c>
      <c r="B46" s="191" t="s">
        <v>458</v>
      </c>
      <c r="C46" s="108" t="s">
        <v>30</v>
      </c>
      <c r="D46" s="109">
        <v>1</v>
      </c>
      <c r="E46" s="126"/>
      <c r="F46" s="50">
        <f t="shared" si="1"/>
        <v>0</v>
      </c>
      <c r="G46" s="227"/>
    </row>
    <row r="47" spans="1:7" s="58" customFormat="1" ht="76.5">
      <c r="A47" s="65" t="s">
        <v>73</v>
      </c>
      <c r="B47" s="191" t="s">
        <v>462</v>
      </c>
      <c r="C47" s="108" t="s">
        <v>30</v>
      </c>
      <c r="D47" s="109">
        <v>1</v>
      </c>
      <c r="E47" s="126"/>
      <c r="F47" s="50">
        <f t="shared" si="1"/>
        <v>0</v>
      </c>
      <c r="G47" s="227"/>
    </row>
    <row r="48" spans="1:7" s="58" customFormat="1" ht="76.5">
      <c r="A48" s="65" t="s">
        <v>74</v>
      </c>
      <c r="B48" s="191" t="s">
        <v>460</v>
      </c>
      <c r="C48" s="108" t="s">
        <v>30</v>
      </c>
      <c r="D48" s="109">
        <v>1</v>
      </c>
      <c r="E48" s="126"/>
      <c r="F48" s="50">
        <f t="shared" si="1"/>
        <v>0</v>
      </c>
      <c r="G48" s="227"/>
    </row>
    <row r="49" spans="1:8" s="58" customFormat="1" ht="76.5">
      <c r="A49" s="65" t="s">
        <v>75</v>
      </c>
      <c r="B49" s="191" t="s">
        <v>459</v>
      </c>
      <c r="C49" s="67" t="s">
        <v>30</v>
      </c>
      <c r="D49" s="68">
        <v>1</v>
      </c>
      <c r="E49" s="126"/>
      <c r="F49" s="50">
        <f t="shared" si="1"/>
        <v>0</v>
      </c>
      <c r="G49" s="227"/>
    </row>
    <row r="50" spans="1:8" s="58" customFormat="1" ht="76.5">
      <c r="A50" s="65" t="s">
        <v>76</v>
      </c>
      <c r="B50" s="190" t="s">
        <v>461</v>
      </c>
      <c r="C50" s="67" t="s">
        <v>30</v>
      </c>
      <c r="D50" s="68">
        <v>4</v>
      </c>
      <c r="E50" s="126"/>
      <c r="F50" s="50">
        <f t="shared" si="1"/>
        <v>0</v>
      </c>
      <c r="G50" s="227"/>
    </row>
    <row r="51" spans="1:8" ht="76.5">
      <c r="A51" s="65" t="s">
        <v>77</v>
      </c>
      <c r="B51" s="191" t="s">
        <v>463</v>
      </c>
      <c r="C51" s="67" t="s">
        <v>30</v>
      </c>
      <c r="D51" s="68">
        <v>2</v>
      </c>
      <c r="E51" s="126"/>
      <c r="F51" s="50">
        <f t="shared" si="1"/>
        <v>0</v>
      </c>
      <c r="G51" s="226"/>
      <c r="H51" s="58"/>
    </row>
    <row r="52" spans="1:8" ht="216.75">
      <c r="A52" s="65" t="s">
        <v>78</v>
      </c>
      <c r="B52" s="199" t="s">
        <v>517</v>
      </c>
      <c r="C52" s="67" t="s">
        <v>30</v>
      </c>
      <c r="D52" s="106">
        <v>1</v>
      </c>
      <c r="E52" s="126"/>
      <c r="F52" s="50">
        <f t="shared" si="1"/>
        <v>0</v>
      </c>
      <c r="G52" s="226"/>
    </row>
    <row r="53" spans="1:8" s="58" customFormat="1" ht="76.5">
      <c r="A53" s="65" t="s">
        <v>79</v>
      </c>
      <c r="B53" s="197" t="s">
        <v>464</v>
      </c>
      <c r="C53" s="67" t="s">
        <v>30</v>
      </c>
      <c r="D53" s="106">
        <v>1</v>
      </c>
      <c r="E53" s="52"/>
      <c r="F53" s="50">
        <f>ROUND(D53*E53,2)</f>
        <v>0</v>
      </c>
      <c r="G53" s="227"/>
    </row>
    <row r="54" spans="1:8" ht="76.5">
      <c r="A54" s="65" t="s">
        <v>133</v>
      </c>
      <c r="B54" s="197" t="s">
        <v>465</v>
      </c>
      <c r="C54" s="105" t="s">
        <v>30</v>
      </c>
      <c r="D54" s="106">
        <v>1</v>
      </c>
      <c r="E54" s="52"/>
      <c r="F54" s="50">
        <f t="shared" si="1"/>
        <v>0</v>
      </c>
      <c r="G54" s="226"/>
      <c r="H54" s="58"/>
    </row>
    <row r="55" spans="1:8" ht="127.5">
      <c r="A55" s="65" t="s">
        <v>385</v>
      </c>
      <c r="B55" s="198" t="s">
        <v>393</v>
      </c>
      <c r="C55" s="113" t="s">
        <v>30</v>
      </c>
      <c r="D55" s="114">
        <v>28</v>
      </c>
      <c r="E55" s="126"/>
      <c r="F55" s="50">
        <f t="shared" ref="F55:F62" si="4">ROUND(D55*E55,2)</f>
        <v>0</v>
      </c>
      <c r="G55" s="226"/>
    </row>
    <row r="56" spans="1:8" ht="127.5">
      <c r="A56" s="65" t="s">
        <v>386</v>
      </c>
      <c r="B56" s="206" t="s">
        <v>394</v>
      </c>
      <c r="C56" s="113" t="s">
        <v>30</v>
      </c>
      <c r="D56" s="114">
        <v>28</v>
      </c>
      <c r="E56" s="126"/>
      <c r="F56" s="50">
        <f t="shared" si="4"/>
        <v>0</v>
      </c>
      <c r="G56" s="226"/>
    </row>
    <row r="57" spans="1:8" ht="153">
      <c r="A57" s="65" t="s">
        <v>387</v>
      </c>
      <c r="B57" s="206" t="s">
        <v>525</v>
      </c>
      <c r="C57" s="113" t="s">
        <v>30</v>
      </c>
      <c r="D57" s="114">
        <v>1</v>
      </c>
      <c r="E57" s="126"/>
      <c r="F57" s="50">
        <f>ROUND(D57*E57,2)</f>
        <v>0</v>
      </c>
      <c r="G57" s="226"/>
    </row>
    <row r="58" spans="1:8" s="58" customFormat="1" ht="127.5" customHeight="1">
      <c r="A58" s="115"/>
      <c r="B58" s="221"/>
      <c r="C58" s="96"/>
      <c r="D58" s="97"/>
      <c r="E58" s="148"/>
      <c r="F58" s="188"/>
      <c r="G58" s="227"/>
    </row>
    <row r="59" spans="1:8" ht="165.75">
      <c r="A59" s="65" t="s">
        <v>388</v>
      </c>
      <c r="B59" s="206" t="s">
        <v>413</v>
      </c>
      <c r="C59" s="113" t="s">
        <v>30</v>
      </c>
      <c r="D59" s="114">
        <v>1</v>
      </c>
      <c r="E59" s="52"/>
      <c r="F59" s="50">
        <f>ROUND(D59*E59,2)</f>
        <v>0</v>
      </c>
      <c r="G59" s="226"/>
    </row>
    <row r="60" spans="1:8" ht="102">
      <c r="A60" s="65" t="s">
        <v>389</v>
      </c>
      <c r="B60" s="195" t="s">
        <v>414</v>
      </c>
      <c r="C60" s="124" t="s">
        <v>30</v>
      </c>
      <c r="D60" s="125">
        <v>1</v>
      </c>
      <c r="E60" s="126"/>
      <c r="F60" s="122">
        <f t="shared" si="4"/>
        <v>0</v>
      </c>
      <c r="G60" s="226"/>
    </row>
    <row r="61" spans="1:8" ht="102">
      <c r="A61" s="65" t="s">
        <v>390</v>
      </c>
      <c r="B61" s="191" t="s">
        <v>415</v>
      </c>
      <c r="C61" s="108" t="s">
        <v>30</v>
      </c>
      <c r="D61" s="114">
        <v>1</v>
      </c>
      <c r="E61" s="126"/>
      <c r="F61" s="50">
        <f t="shared" si="4"/>
        <v>0</v>
      </c>
      <c r="G61" s="226"/>
    </row>
    <row r="62" spans="1:8" ht="102">
      <c r="A62" s="65" t="s">
        <v>391</v>
      </c>
      <c r="B62" s="207" t="s">
        <v>416</v>
      </c>
      <c r="C62" s="117" t="s">
        <v>30</v>
      </c>
      <c r="D62" s="118">
        <v>1</v>
      </c>
      <c r="E62" s="126"/>
      <c r="F62" s="119">
        <f t="shared" si="4"/>
        <v>0</v>
      </c>
      <c r="G62" s="226"/>
    </row>
    <row r="63" spans="1:8" s="58" customFormat="1" ht="120" customHeight="1">
      <c r="A63" s="115"/>
      <c r="B63" s="221"/>
      <c r="C63" s="96"/>
      <c r="D63" s="97"/>
      <c r="E63" s="134"/>
      <c r="F63" s="188"/>
      <c r="G63" s="227"/>
    </row>
    <row r="64" spans="1:8" ht="229.5">
      <c r="A64" s="65" t="s">
        <v>395</v>
      </c>
      <c r="B64" s="200" t="s">
        <v>417</v>
      </c>
      <c r="C64" s="113" t="s">
        <v>30</v>
      </c>
      <c r="D64" s="106">
        <v>1</v>
      </c>
      <c r="E64" s="126"/>
      <c r="F64" s="50">
        <f t="shared" ref="F64:F66" si="5">ROUND(D64*E64,2)</f>
        <v>0</v>
      </c>
      <c r="G64" s="226"/>
    </row>
    <row r="65" spans="1:7" ht="114.75">
      <c r="A65" s="65" t="s">
        <v>396</v>
      </c>
      <c r="B65" s="200" t="s">
        <v>428</v>
      </c>
      <c r="C65" s="113" t="s">
        <v>30</v>
      </c>
      <c r="D65" s="114">
        <v>1</v>
      </c>
      <c r="E65" s="126"/>
      <c r="F65" s="50">
        <f t="shared" si="5"/>
        <v>0</v>
      </c>
      <c r="G65" s="226"/>
    </row>
    <row r="66" spans="1:7" ht="178.5">
      <c r="A66" s="65" t="s">
        <v>397</v>
      </c>
      <c r="B66" s="190" t="s">
        <v>419</v>
      </c>
      <c r="C66" s="105" t="s">
        <v>30</v>
      </c>
      <c r="D66" s="106">
        <v>4</v>
      </c>
      <c r="E66" s="126"/>
      <c r="F66" s="50">
        <f t="shared" si="5"/>
        <v>0</v>
      </c>
      <c r="G66" s="226"/>
    </row>
    <row r="67" spans="1:7" s="58" customFormat="1" ht="102.75" customHeight="1">
      <c r="A67" s="214"/>
      <c r="B67" s="222"/>
      <c r="C67" s="96"/>
      <c r="D67" s="97"/>
      <c r="E67" s="134"/>
      <c r="F67" s="188"/>
      <c r="G67" s="227"/>
    </row>
    <row r="68" spans="1:7" ht="140.25">
      <c r="A68" s="65" t="s">
        <v>398</v>
      </c>
      <c r="B68" s="197" t="s">
        <v>420</v>
      </c>
      <c r="C68" s="105" t="s">
        <v>30</v>
      </c>
      <c r="D68" s="106">
        <v>1</v>
      </c>
      <c r="E68" s="126"/>
      <c r="F68" s="50">
        <f t="shared" ref="F68" si="6">ROUND(D68*E68,2)</f>
        <v>0</v>
      </c>
      <c r="G68" s="226"/>
    </row>
    <row r="69" spans="1:7">
      <c r="A69" s="59"/>
      <c r="B69" s="194" t="s">
        <v>134</v>
      </c>
      <c r="C69" s="60"/>
      <c r="D69" s="60"/>
      <c r="E69" s="46"/>
      <c r="F69" s="49"/>
      <c r="G69" s="226"/>
    </row>
    <row r="70" spans="1:7" ht="204">
      <c r="A70" s="65" t="s">
        <v>80</v>
      </c>
      <c r="B70" s="197" t="s">
        <v>363</v>
      </c>
      <c r="C70" s="105" t="s">
        <v>30</v>
      </c>
      <c r="D70" s="106">
        <v>2</v>
      </c>
      <c r="E70" s="126"/>
      <c r="F70" s="50">
        <f t="shared" si="1"/>
        <v>0</v>
      </c>
      <c r="G70" s="226"/>
    </row>
    <row r="71" spans="1:7" ht="255">
      <c r="A71" s="65" t="s">
        <v>81</v>
      </c>
      <c r="B71" s="197" t="s">
        <v>364</v>
      </c>
      <c r="C71" s="105" t="s">
        <v>30</v>
      </c>
      <c r="D71" s="106">
        <v>1</v>
      </c>
      <c r="E71" s="126"/>
      <c r="F71" s="50">
        <f t="shared" si="1"/>
        <v>0</v>
      </c>
      <c r="G71" s="226"/>
    </row>
    <row r="72" spans="1:7" ht="153">
      <c r="A72" s="110" t="s">
        <v>82</v>
      </c>
      <c r="B72" s="197" t="s">
        <v>452</v>
      </c>
      <c r="C72" s="105" t="s">
        <v>30</v>
      </c>
      <c r="D72" s="106">
        <v>1</v>
      </c>
      <c r="E72" s="126"/>
      <c r="F72" s="50">
        <f t="shared" ref="F72:F75" si="7">ROUND(D72*E72,2)</f>
        <v>0</v>
      </c>
      <c r="G72" s="226"/>
    </row>
    <row r="73" spans="1:7" ht="191.25">
      <c r="A73" s="110" t="s">
        <v>83</v>
      </c>
      <c r="B73" s="199" t="s">
        <v>421</v>
      </c>
      <c r="C73" s="105" t="s">
        <v>30</v>
      </c>
      <c r="D73" s="106">
        <v>1</v>
      </c>
      <c r="E73" s="126"/>
      <c r="F73" s="50">
        <f t="shared" si="7"/>
        <v>0</v>
      </c>
      <c r="G73" s="226"/>
    </row>
    <row r="74" spans="1:7" ht="180" customHeight="1">
      <c r="A74" s="110"/>
      <c r="B74" s="220"/>
      <c r="C74" s="180"/>
      <c r="D74" s="181"/>
      <c r="E74" s="134"/>
      <c r="F74" s="188"/>
      <c r="G74" s="226"/>
    </row>
    <row r="75" spans="1:7" ht="51">
      <c r="A75" s="110" t="s">
        <v>84</v>
      </c>
      <c r="B75" s="197" t="s">
        <v>171</v>
      </c>
      <c r="C75" s="105" t="s">
        <v>30</v>
      </c>
      <c r="D75" s="106">
        <v>1</v>
      </c>
      <c r="E75" s="126"/>
      <c r="F75" s="50">
        <f t="shared" si="7"/>
        <v>0</v>
      </c>
      <c r="G75" s="226"/>
    </row>
    <row r="76" spans="1:7" s="58" customFormat="1">
      <c r="A76" s="59"/>
      <c r="B76" s="194" t="s">
        <v>135</v>
      </c>
      <c r="C76" s="60"/>
      <c r="D76" s="60"/>
      <c r="E76" s="46"/>
      <c r="F76" s="49"/>
      <c r="G76" s="227"/>
    </row>
    <row r="77" spans="1:7" s="58" customFormat="1" ht="204">
      <c r="A77" s="110" t="s">
        <v>85</v>
      </c>
      <c r="B77" s="191" t="s">
        <v>365</v>
      </c>
      <c r="C77" s="105" t="s">
        <v>30</v>
      </c>
      <c r="D77" s="106">
        <v>1</v>
      </c>
      <c r="E77" s="126"/>
      <c r="F77" s="50">
        <f t="shared" ref="F77" si="8">ROUND(D77*E77,2)</f>
        <v>0</v>
      </c>
      <c r="G77" s="227"/>
    </row>
    <row r="78" spans="1:7" s="58" customFormat="1" ht="229.5">
      <c r="A78" s="110" t="s">
        <v>86</v>
      </c>
      <c r="B78" s="198" t="s">
        <v>366</v>
      </c>
      <c r="C78" s="105" t="s">
        <v>30</v>
      </c>
      <c r="D78" s="106">
        <v>1</v>
      </c>
      <c r="E78" s="126"/>
      <c r="F78" s="50">
        <f t="shared" ref="F78:F80" si="9">ROUND(D78*E78,2)</f>
        <v>0</v>
      </c>
      <c r="G78" s="227"/>
    </row>
    <row r="79" spans="1:7" s="58" customFormat="1" ht="153">
      <c r="A79" s="110" t="s">
        <v>87</v>
      </c>
      <c r="B79" s="200" t="s">
        <v>451</v>
      </c>
      <c r="C79" s="105" t="s">
        <v>30</v>
      </c>
      <c r="D79" s="106">
        <v>1</v>
      </c>
      <c r="E79" s="126"/>
      <c r="F79" s="50">
        <f t="shared" si="9"/>
        <v>0</v>
      </c>
      <c r="G79" s="227"/>
    </row>
    <row r="80" spans="1:7" s="58" customFormat="1" ht="165.75">
      <c r="A80" s="110" t="s">
        <v>106</v>
      </c>
      <c r="B80" s="201" t="s">
        <v>367</v>
      </c>
      <c r="C80" s="105" t="s">
        <v>30</v>
      </c>
      <c r="D80" s="106">
        <v>1</v>
      </c>
      <c r="E80" s="126"/>
      <c r="F80" s="50">
        <f t="shared" si="9"/>
        <v>0</v>
      </c>
      <c r="G80" s="227"/>
    </row>
    <row r="81" spans="1:8" s="51" customFormat="1" ht="191.25">
      <c r="A81" s="110" t="s">
        <v>112</v>
      </c>
      <c r="B81" s="202" t="s">
        <v>422</v>
      </c>
      <c r="C81" s="105" t="s">
        <v>30</v>
      </c>
      <c r="D81" s="106">
        <v>1</v>
      </c>
      <c r="E81" s="126"/>
      <c r="F81" s="50">
        <f t="shared" ref="F81:F89" si="10">ROUND(D81*E81,2)</f>
        <v>0</v>
      </c>
      <c r="G81" s="226"/>
    </row>
    <row r="82" spans="1:8" s="51" customFormat="1" ht="172.5" customHeight="1">
      <c r="A82" s="110"/>
      <c r="B82" s="220"/>
      <c r="C82" s="180"/>
      <c r="D82" s="181"/>
      <c r="E82" s="134"/>
      <c r="F82" s="188"/>
      <c r="G82" s="226"/>
    </row>
    <row r="83" spans="1:8" s="51" customFormat="1" ht="51">
      <c r="A83" s="110" t="s">
        <v>113</v>
      </c>
      <c r="B83" s="197" t="s">
        <v>412</v>
      </c>
      <c r="C83" s="105" t="s">
        <v>30</v>
      </c>
      <c r="D83" s="106">
        <v>1</v>
      </c>
      <c r="E83" s="52"/>
      <c r="F83" s="50">
        <f>ROUND(D83*E83,2)</f>
        <v>0</v>
      </c>
      <c r="G83" s="226"/>
    </row>
    <row r="84" spans="1:8" s="51" customFormat="1">
      <c r="A84" s="59"/>
      <c r="B84" s="194" t="s">
        <v>136</v>
      </c>
      <c r="C84" s="60"/>
      <c r="D84" s="60"/>
      <c r="E84" s="46"/>
      <c r="F84" s="49"/>
      <c r="G84" s="226"/>
    </row>
    <row r="85" spans="1:8" s="51" customFormat="1" ht="127.5">
      <c r="A85" s="110" t="s">
        <v>88</v>
      </c>
      <c r="B85" s="200" t="s">
        <v>368</v>
      </c>
      <c r="C85" s="105" t="s">
        <v>30</v>
      </c>
      <c r="D85" s="106">
        <v>1</v>
      </c>
      <c r="E85" s="52"/>
      <c r="F85" s="50">
        <f t="shared" si="10"/>
        <v>0</v>
      </c>
      <c r="G85" s="226"/>
    </row>
    <row r="86" spans="1:8" s="51" customFormat="1" ht="102">
      <c r="A86" s="110" t="s">
        <v>89</v>
      </c>
      <c r="B86" s="200" t="s">
        <v>170</v>
      </c>
      <c r="C86" s="105" t="s">
        <v>30</v>
      </c>
      <c r="D86" s="106">
        <v>16</v>
      </c>
      <c r="E86" s="126"/>
      <c r="F86" s="50">
        <f t="shared" si="10"/>
        <v>0</v>
      </c>
      <c r="G86" s="226"/>
    </row>
    <row r="87" spans="1:8" s="51" customFormat="1">
      <c r="A87" s="59"/>
      <c r="B87" s="203" t="s">
        <v>137</v>
      </c>
      <c r="C87" s="60"/>
      <c r="D87" s="60"/>
      <c r="E87" s="46"/>
      <c r="F87" s="49"/>
      <c r="G87" s="226"/>
    </row>
    <row r="88" spans="1:8" s="58" customFormat="1" ht="229.5">
      <c r="A88" s="110" t="s">
        <v>90</v>
      </c>
      <c r="B88" s="190" t="s">
        <v>369</v>
      </c>
      <c r="C88" s="108" t="s">
        <v>30</v>
      </c>
      <c r="D88" s="109">
        <v>1</v>
      </c>
      <c r="E88" s="126"/>
      <c r="F88" s="50">
        <f t="shared" si="10"/>
        <v>0</v>
      </c>
      <c r="G88" s="227"/>
    </row>
    <row r="89" spans="1:8" s="51" customFormat="1" ht="204">
      <c r="A89" s="110" t="s">
        <v>91</v>
      </c>
      <c r="B89" s="204" t="s">
        <v>370</v>
      </c>
      <c r="C89" s="105" t="s">
        <v>30</v>
      </c>
      <c r="D89" s="106">
        <v>1</v>
      </c>
      <c r="E89" s="52"/>
      <c r="F89" s="50">
        <f t="shared" si="10"/>
        <v>0</v>
      </c>
      <c r="G89" s="226"/>
    </row>
    <row r="90" spans="1:8" s="51" customFormat="1" ht="255">
      <c r="A90" s="110" t="s">
        <v>96</v>
      </c>
      <c r="B90" s="198" t="s">
        <v>380</v>
      </c>
      <c r="C90" s="105" t="s">
        <v>30</v>
      </c>
      <c r="D90" s="106">
        <v>1</v>
      </c>
      <c r="E90" s="126"/>
      <c r="F90" s="50">
        <f t="shared" ref="F90:F111" si="11">ROUND(D90*E90,2)</f>
        <v>0</v>
      </c>
      <c r="G90" s="226"/>
    </row>
    <row r="91" spans="1:8" s="51" customFormat="1" ht="153">
      <c r="A91" s="110" t="s">
        <v>97</v>
      </c>
      <c r="B91" s="198" t="s">
        <v>450</v>
      </c>
      <c r="C91" s="105" t="s">
        <v>30</v>
      </c>
      <c r="D91" s="106">
        <v>1</v>
      </c>
      <c r="E91" s="126"/>
      <c r="F91" s="50">
        <f t="shared" si="11"/>
        <v>0</v>
      </c>
      <c r="G91" s="230"/>
      <c r="H91" s="234"/>
    </row>
    <row r="92" spans="1:8" s="51" customFormat="1" ht="216.75">
      <c r="A92" s="110" t="s">
        <v>98</v>
      </c>
      <c r="B92" s="200" t="s">
        <v>518</v>
      </c>
      <c r="C92" s="105" t="s">
        <v>30</v>
      </c>
      <c r="D92" s="106">
        <v>1</v>
      </c>
      <c r="E92" s="52"/>
      <c r="F92" s="50">
        <f t="shared" si="11"/>
        <v>0</v>
      </c>
      <c r="G92" s="226"/>
    </row>
    <row r="93" spans="1:8" s="51" customFormat="1" ht="191.25">
      <c r="A93" s="110" t="s">
        <v>99</v>
      </c>
      <c r="B93" s="202" t="s">
        <v>422</v>
      </c>
      <c r="C93" s="105" t="s">
        <v>30</v>
      </c>
      <c r="D93" s="106">
        <v>1</v>
      </c>
      <c r="E93" s="52"/>
      <c r="F93" s="50">
        <f t="shared" si="11"/>
        <v>0</v>
      </c>
      <c r="G93" s="226"/>
    </row>
    <row r="94" spans="1:8" s="51" customFormat="1" ht="178.5" customHeight="1">
      <c r="A94" s="110"/>
      <c r="B94" s="220"/>
      <c r="C94" s="180"/>
      <c r="D94" s="181"/>
      <c r="E94" s="134"/>
      <c r="F94" s="188"/>
      <c r="G94" s="226"/>
    </row>
    <row r="95" spans="1:8" s="51" customFormat="1" ht="51">
      <c r="A95" s="110" t="s">
        <v>100</v>
      </c>
      <c r="B95" s="197" t="s">
        <v>412</v>
      </c>
      <c r="C95" s="105" t="s">
        <v>30</v>
      </c>
      <c r="D95" s="106">
        <v>1</v>
      </c>
      <c r="E95" s="126"/>
      <c r="F95" s="50">
        <f t="shared" si="11"/>
        <v>0</v>
      </c>
      <c r="G95" s="226"/>
    </row>
    <row r="96" spans="1:8" s="58" customFormat="1">
      <c r="A96" s="46"/>
      <c r="B96" s="189" t="s">
        <v>138</v>
      </c>
      <c r="C96" s="44"/>
      <c r="D96" s="44"/>
      <c r="E96" s="126"/>
      <c r="F96" s="49"/>
      <c r="G96" s="227"/>
    </row>
    <row r="97" spans="1:8" s="47" customFormat="1" ht="229.5">
      <c r="A97" s="111" t="s">
        <v>92</v>
      </c>
      <c r="B97" s="198" t="s">
        <v>371</v>
      </c>
      <c r="C97" s="67" t="s">
        <v>30</v>
      </c>
      <c r="D97" s="68">
        <v>1</v>
      </c>
      <c r="E97" s="126"/>
      <c r="F97" s="50">
        <f t="shared" si="11"/>
        <v>0</v>
      </c>
      <c r="G97" s="226"/>
    </row>
    <row r="98" spans="1:8" s="47" customFormat="1" ht="76.5">
      <c r="A98" s="111" t="s">
        <v>93</v>
      </c>
      <c r="B98" s="198" t="s">
        <v>466</v>
      </c>
      <c r="C98" s="67" t="s">
        <v>30</v>
      </c>
      <c r="D98" s="68">
        <v>1</v>
      </c>
      <c r="E98" s="52"/>
      <c r="F98" s="50">
        <f t="shared" si="11"/>
        <v>0</v>
      </c>
      <c r="G98" s="226"/>
    </row>
    <row r="99" spans="1:8" s="47" customFormat="1" ht="229.5">
      <c r="A99" s="111" t="s">
        <v>94</v>
      </c>
      <c r="B99" s="202" t="s">
        <v>372</v>
      </c>
      <c r="C99" s="67" t="s">
        <v>30</v>
      </c>
      <c r="D99" s="106">
        <v>1</v>
      </c>
      <c r="E99" s="52"/>
      <c r="F99" s="50">
        <f t="shared" si="11"/>
        <v>0</v>
      </c>
      <c r="G99" s="226"/>
    </row>
    <row r="100" spans="1:8" s="47" customFormat="1" ht="76.5">
      <c r="A100" s="111" t="s">
        <v>114</v>
      </c>
      <c r="B100" s="199" t="s">
        <v>467</v>
      </c>
      <c r="C100" s="67" t="s">
        <v>30</v>
      </c>
      <c r="D100" s="106">
        <v>1</v>
      </c>
      <c r="E100" s="126"/>
      <c r="F100" s="50">
        <f t="shared" si="11"/>
        <v>0</v>
      </c>
      <c r="G100" s="226"/>
    </row>
    <row r="101" spans="1:8" s="47" customFormat="1" ht="267.75">
      <c r="A101" s="111" t="s">
        <v>115</v>
      </c>
      <c r="B101" s="200" t="s">
        <v>373</v>
      </c>
      <c r="C101" s="67" t="s">
        <v>30</v>
      </c>
      <c r="D101" s="68">
        <v>1</v>
      </c>
      <c r="E101" s="126"/>
      <c r="F101" s="50">
        <f t="shared" si="11"/>
        <v>0</v>
      </c>
      <c r="G101" s="226"/>
    </row>
    <row r="102" spans="1:8" s="47" customFormat="1" ht="255">
      <c r="A102" s="111" t="s">
        <v>116</v>
      </c>
      <c r="B102" s="200" t="s">
        <v>139</v>
      </c>
      <c r="C102" s="67" t="s">
        <v>30</v>
      </c>
      <c r="D102" s="68">
        <v>1</v>
      </c>
      <c r="E102" s="52"/>
      <c r="F102" s="50">
        <f t="shared" si="11"/>
        <v>0</v>
      </c>
      <c r="G102" s="226"/>
    </row>
    <row r="103" spans="1:8" s="47" customFormat="1" ht="216.75">
      <c r="A103" s="111" t="s">
        <v>117</v>
      </c>
      <c r="B103" s="200" t="s">
        <v>374</v>
      </c>
      <c r="C103" s="67" t="s">
        <v>30</v>
      </c>
      <c r="D103" s="68">
        <v>1</v>
      </c>
      <c r="E103" s="126"/>
      <c r="F103" s="50">
        <f t="shared" si="11"/>
        <v>0</v>
      </c>
      <c r="G103" s="226"/>
    </row>
    <row r="104" spans="1:8" s="47" customFormat="1" ht="153">
      <c r="A104" s="111" t="s">
        <v>118</v>
      </c>
      <c r="B104" s="200" t="s">
        <v>449</v>
      </c>
      <c r="C104" s="67" t="s">
        <v>30</v>
      </c>
      <c r="D104" s="68">
        <v>2</v>
      </c>
      <c r="E104" s="126"/>
      <c r="F104" s="50">
        <f t="shared" si="11"/>
        <v>0</v>
      </c>
      <c r="G104" s="226"/>
      <c r="H104" s="235"/>
    </row>
    <row r="105" spans="1:8" s="47" customFormat="1" ht="153">
      <c r="A105" s="111" t="s">
        <v>119</v>
      </c>
      <c r="B105" s="200" t="s">
        <v>448</v>
      </c>
      <c r="C105" s="67" t="s">
        <v>30</v>
      </c>
      <c r="D105" s="68">
        <v>1</v>
      </c>
      <c r="E105" s="52"/>
      <c r="F105" s="50">
        <f t="shared" si="11"/>
        <v>0</v>
      </c>
      <c r="G105" s="226"/>
    </row>
    <row r="106" spans="1:8" s="47" customFormat="1" ht="216.75">
      <c r="A106" s="111" t="s">
        <v>120</v>
      </c>
      <c r="B106" s="200" t="s">
        <v>510</v>
      </c>
      <c r="C106" s="67" t="s">
        <v>30</v>
      </c>
      <c r="D106" s="68">
        <v>3</v>
      </c>
      <c r="E106" s="126"/>
      <c r="F106" s="50">
        <f t="shared" si="11"/>
        <v>0</v>
      </c>
      <c r="G106" s="226"/>
    </row>
    <row r="107" spans="1:8" s="47" customFormat="1" ht="191.25">
      <c r="A107" s="111" t="s">
        <v>140</v>
      </c>
      <c r="B107" s="202" t="s">
        <v>422</v>
      </c>
      <c r="C107" s="67" t="s">
        <v>30</v>
      </c>
      <c r="D107" s="68">
        <v>3</v>
      </c>
      <c r="E107" s="126"/>
      <c r="F107" s="50">
        <f t="shared" si="11"/>
        <v>0</v>
      </c>
      <c r="G107" s="226"/>
    </row>
    <row r="108" spans="1:8" s="47" customFormat="1" ht="178.5" customHeight="1">
      <c r="A108" s="110"/>
      <c r="B108" s="220"/>
      <c r="C108" s="180"/>
      <c r="D108" s="181"/>
      <c r="E108" s="134"/>
      <c r="F108" s="188"/>
      <c r="G108" s="226"/>
    </row>
    <row r="109" spans="1:8" ht="51">
      <c r="A109" s="111" t="s">
        <v>141</v>
      </c>
      <c r="B109" s="197" t="s">
        <v>412</v>
      </c>
      <c r="C109" s="67" t="s">
        <v>30</v>
      </c>
      <c r="D109" s="68">
        <v>2</v>
      </c>
      <c r="E109" s="52"/>
      <c r="F109" s="50">
        <f>ROUND(D100*E109,2)</f>
        <v>0</v>
      </c>
      <c r="G109" s="226"/>
    </row>
    <row r="110" spans="1:8" s="58" customFormat="1">
      <c r="A110" s="46"/>
      <c r="B110" s="189" t="s">
        <v>142</v>
      </c>
      <c r="C110" s="44"/>
      <c r="D110" s="44"/>
      <c r="E110" s="52"/>
      <c r="F110" s="49"/>
      <c r="G110" s="227"/>
    </row>
    <row r="111" spans="1:8" s="47" customFormat="1" ht="280.5">
      <c r="A111" s="115" t="s">
        <v>143</v>
      </c>
      <c r="B111" s="205" t="s">
        <v>399</v>
      </c>
      <c r="C111" s="113" t="s">
        <v>30</v>
      </c>
      <c r="D111" s="114">
        <v>1</v>
      </c>
      <c r="E111" s="126"/>
      <c r="F111" s="50">
        <f t="shared" si="11"/>
        <v>0</v>
      </c>
      <c r="G111" s="226"/>
    </row>
    <row r="112" spans="1:8" s="47" customFormat="1" ht="76.5">
      <c r="A112" s="115" t="s">
        <v>144</v>
      </c>
      <c r="B112" s="198" t="s">
        <v>468</v>
      </c>
      <c r="C112" s="113" t="s">
        <v>30</v>
      </c>
      <c r="D112" s="114">
        <v>1</v>
      </c>
      <c r="E112" s="126"/>
      <c r="F112" s="50">
        <f t="shared" ref="F112:F113" si="12">ROUND(D112*E112,2)</f>
        <v>0</v>
      </c>
      <c r="G112" s="226"/>
    </row>
    <row r="113" spans="1:8" s="51" customFormat="1" ht="76.5">
      <c r="A113" s="115" t="s">
        <v>145</v>
      </c>
      <c r="B113" s="198" t="s">
        <v>469</v>
      </c>
      <c r="C113" s="113" t="s">
        <v>30</v>
      </c>
      <c r="D113" s="114">
        <v>2</v>
      </c>
      <c r="E113" s="126"/>
      <c r="F113" s="50">
        <f t="shared" si="12"/>
        <v>0</v>
      </c>
      <c r="G113" s="226"/>
    </row>
    <row r="114" spans="1:8" s="47" customFormat="1" ht="76.5">
      <c r="A114" s="115" t="s">
        <v>146</v>
      </c>
      <c r="B114" s="198" t="s">
        <v>470</v>
      </c>
      <c r="C114" s="113" t="s">
        <v>30</v>
      </c>
      <c r="D114" s="114">
        <v>1</v>
      </c>
      <c r="E114" s="52"/>
      <c r="F114" s="50">
        <f t="shared" ref="F114:F116" si="13">ROUND(D114*E114,2)</f>
        <v>0</v>
      </c>
      <c r="G114" s="226"/>
      <c r="H114" s="51"/>
    </row>
    <row r="115" spans="1:8" ht="76.5">
      <c r="A115" s="115" t="s">
        <v>147</v>
      </c>
      <c r="B115" s="190" t="s">
        <v>461</v>
      </c>
      <c r="C115" s="105" t="s">
        <v>30</v>
      </c>
      <c r="D115" s="106">
        <v>4</v>
      </c>
      <c r="E115" s="52"/>
      <c r="F115" s="50">
        <f t="shared" si="13"/>
        <v>0</v>
      </c>
      <c r="G115" s="226"/>
      <c r="H115" s="51"/>
    </row>
    <row r="116" spans="1:8" ht="76.5">
      <c r="A116" s="115" t="s">
        <v>148</v>
      </c>
      <c r="B116" s="190" t="s">
        <v>471</v>
      </c>
      <c r="C116" s="105" t="s">
        <v>30</v>
      </c>
      <c r="D116" s="106">
        <v>2</v>
      </c>
      <c r="E116" s="52"/>
      <c r="F116" s="50">
        <f t="shared" si="13"/>
        <v>0</v>
      </c>
      <c r="G116" s="226"/>
      <c r="H116" s="51"/>
    </row>
    <row r="117" spans="1:8" s="47" customFormat="1" ht="216.75">
      <c r="A117" s="115" t="s">
        <v>149</v>
      </c>
      <c r="B117" s="198" t="s">
        <v>519</v>
      </c>
      <c r="C117" s="113" t="s">
        <v>30</v>
      </c>
      <c r="D117" s="114">
        <v>1</v>
      </c>
      <c r="E117" s="52"/>
      <c r="F117" s="50">
        <f t="shared" ref="F117:F118" si="14">ROUND(D117*E117,2)</f>
        <v>0</v>
      </c>
      <c r="G117" s="226"/>
    </row>
    <row r="118" spans="1:8" s="58" customFormat="1" ht="76.5">
      <c r="A118" s="115" t="s">
        <v>150</v>
      </c>
      <c r="B118" s="200" t="s">
        <v>472</v>
      </c>
      <c r="C118" s="113" t="s">
        <v>30</v>
      </c>
      <c r="D118" s="114">
        <v>1</v>
      </c>
      <c r="E118" s="52"/>
      <c r="F118" s="50">
        <f t="shared" si="14"/>
        <v>0</v>
      </c>
      <c r="G118" s="227"/>
      <c r="H118" s="51"/>
    </row>
    <row r="119" spans="1:8" s="58" customFormat="1" ht="127.5">
      <c r="A119" s="115" t="s">
        <v>151</v>
      </c>
      <c r="B119" s="198" t="s">
        <v>423</v>
      </c>
      <c r="C119" s="113" t="s">
        <v>30</v>
      </c>
      <c r="D119" s="114">
        <v>28</v>
      </c>
      <c r="E119" s="126"/>
      <c r="F119" s="50">
        <f t="shared" ref="F119:F129" si="15">ROUND(D119*E119,2)</f>
        <v>0</v>
      </c>
      <c r="G119" s="227"/>
    </row>
    <row r="120" spans="1:8" s="58" customFormat="1" ht="127.5">
      <c r="A120" s="115" t="s">
        <v>152</v>
      </c>
      <c r="B120" s="206" t="s">
        <v>424</v>
      </c>
      <c r="C120" s="113" t="s">
        <v>30</v>
      </c>
      <c r="D120" s="114">
        <v>28</v>
      </c>
      <c r="E120" s="126"/>
      <c r="F120" s="50">
        <f t="shared" si="15"/>
        <v>0</v>
      </c>
      <c r="G120" s="227"/>
    </row>
    <row r="121" spans="1:8" s="58" customFormat="1" ht="165.75">
      <c r="A121" s="115" t="s">
        <v>153</v>
      </c>
      <c r="B121" s="206" t="s">
        <v>413</v>
      </c>
      <c r="C121" s="113" t="s">
        <v>30</v>
      </c>
      <c r="D121" s="114">
        <v>1</v>
      </c>
      <c r="E121" s="52"/>
      <c r="F121" s="50">
        <f t="shared" si="15"/>
        <v>0</v>
      </c>
      <c r="G121" s="227"/>
    </row>
    <row r="122" spans="1:8" s="58" customFormat="1" ht="153">
      <c r="A122" s="115" t="s">
        <v>154</v>
      </c>
      <c r="B122" s="207" t="s">
        <v>523</v>
      </c>
      <c r="C122" s="123" t="s">
        <v>30</v>
      </c>
      <c r="D122" s="118">
        <v>1</v>
      </c>
      <c r="E122" s="116"/>
      <c r="F122" s="119">
        <f t="shared" si="15"/>
        <v>0</v>
      </c>
      <c r="G122" s="227"/>
    </row>
    <row r="123" spans="1:8" s="58" customFormat="1" ht="127.5" customHeight="1">
      <c r="A123" s="115"/>
      <c r="B123" s="221"/>
      <c r="C123" s="96"/>
      <c r="D123" s="97"/>
      <c r="E123" s="148"/>
      <c r="F123" s="188"/>
      <c r="G123" s="227"/>
    </row>
    <row r="124" spans="1:8" s="58" customFormat="1" ht="102">
      <c r="A124" s="115" t="s">
        <v>155</v>
      </c>
      <c r="B124" s="195" t="s">
        <v>414</v>
      </c>
      <c r="C124" s="124" t="s">
        <v>30</v>
      </c>
      <c r="D124" s="125">
        <v>1</v>
      </c>
      <c r="E124" s="126"/>
      <c r="F124" s="122">
        <f t="shared" si="15"/>
        <v>0</v>
      </c>
      <c r="G124" s="227"/>
    </row>
    <row r="125" spans="1:8" s="58" customFormat="1" ht="102">
      <c r="A125" s="115" t="s">
        <v>156</v>
      </c>
      <c r="B125" s="207" t="s">
        <v>416</v>
      </c>
      <c r="C125" s="117" t="s">
        <v>30</v>
      </c>
      <c r="D125" s="118">
        <v>1</v>
      </c>
      <c r="E125" s="126"/>
      <c r="F125" s="119">
        <f t="shared" si="15"/>
        <v>0</v>
      </c>
      <c r="G125" s="227"/>
    </row>
    <row r="126" spans="1:8" s="58" customFormat="1" ht="120" customHeight="1">
      <c r="A126" s="115"/>
      <c r="B126" s="221"/>
      <c r="C126" s="96"/>
      <c r="D126" s="97"/>
      <c r="E126" s="134"/>
      <c r="F126" s="188"/>
      <c r="G126" s="227"/>
    </row>
    <row r="127" spans="1:8" s="58" customFormat="1" ht="102">
      <c r="A127" s="115" t="s">
        <v>157</v>
      </c>
      <c r="B127" s="208" t="s">
        <v>425</v>
      </c>
      <c r="C127" s="120" t="s">
        <v>30</v>
      </c>
      <c r="D127" s="121">
        <v>1</v>
      </c>
      <c r="E127" s="52"/>
      <c r="F127" s="122">
        <f t="shared" ref="F127" si="16">ROUND(D127*E127,2)</f>
        <v>0</v>
      </c>
      <c r="G127" s="227"/>
    </row>
    <row r="128" spans="1:8" s="51" customFormat="1" ht="229.5">
      <c r="A128" s="115" t="s">
        <v>158</v>
      </c>
      <c r="B128" s="200" t="s">
        <v>426</v>
      </c>
      <c r="C128" s="113" t="s">
        <v>30</v>
      </c>
      <c r="D128" s="106">
        <v>1</v>
      </c>
      <c r="E128" s="126"/>
      <c r="F128" s="50">
        <f t="shared" si="15"/>
        <v>0</v>
      </c>
      <c r="G128" s="226"/>
    </row>
    <row r="129" spans="1:8" s="51" customFormat="1" ht="108.75" customHeight="1">
      <c r="A129" s="115" t="s">
        <v>159</v>
      </c>
      <c r="B129" s="200" t="s">
        <v>418</v>
      </c>
      <c r="C129" s="113" t="s">
        <v>30</v>
      </c>
      <c r="D129" s="114">
        <v>1</v>
      </c>
      <c r="E129" s="126"/>
      <c r="F129" s="50">
        <f t="shared" si="15"/>
        <v>0</v>
      </c>
      <c r="G129" s="226"/>
    </row>
    <row r="130" spans="1:8" s="57" customFormat="1" ht="178.5">
      <c r="A130" s="115" t="s">
        <v>160</v>
      </c>
      <c r="B130" s="190" t="s">
        <v>419</v>
      </c>
      <c r="C130" s="105" t="s">
        <v>30</v>
      </c>
      <c r="D130" s="106">
        <v>4</v>
      </c>
      <c r="E130" s="126"/>
      <c r="F130" s="50">
        <f t="shared" ref="F130" si="17">ROUND(D130*E130,2)</f>
        <v>0</v>
      </c>
      <c r="G130" s="226"/>
    </row>
    <row r="131" spans="1:8" s="51" customFormat="1" ht="96.75" customHeight="1">
      <c r="A131" s="115"/>
      <c r="B131" s="222"/>
      <c r="C131" s="96"/>
      <c r="D131" s="97"/>
      <c r="E131" s="134"/>
      <c r="F131" s="188"/>
      <c r="G131" s="226"/>
    </row>
    <row r="132" spans="1:8" s="47" customFormat="1" ht="140.25">
      <c r="A132" s="115" t="s">
        <v>161</v>
      </c>
      <c r="B132" s="197" t="s">
        <v>420</v>
      </c>
      <c r="C132" s="105" t="s">
        <v>30</v>
      </c>
      <c r="D132" s="106">
        <v>1</v>
      </c>
      <c r="E132" s="126"/>
      <c r="F132" s="50">
        <f t="shared" ref="F132:F137" si="18">ROUND(D132*E132,2)</f>
        <v>0</v>
      </c>
      <c r="G132" s="226"/>
    </row>
    <row r="133" spans="1:8" s="58" customFormat="1">
      <c r="A133" s="44"/>
      <c r="B133" s="189" t="s">
        <v>174</v>
      </c>
      <c r="C133" s="44"/>
      <c r="D133" s="44"/>
      <c r="E133" s="52"/>
      <c r="F133" s="49"/>
      <c r="G133" s="227"/>
    </row>
    <row r="134" spans="1:8" s="51" customFormat="1" ht="280.5">
      <c r="A134" s="111" t="s">
        <v>175</v>
      </c>
      <c r="B134" s="198" t="s">
        <v>400</v>
      </c>
      <c r="C134" s="105" t="s">
        <v>30</v>
      </c>
      <c r="D134" s="106">
        <v>1</v>
      </c>
      <c r="E134" s="52"/>
      <c r="F134" s="50">
        <f t="shared" si="18"/>
        <v>0</v>
      </c>
      <c r="G134" s="226"/>
    </row>
    <row r="135" spans="1:8" s="47" customFormat="1" ht="76.5">
      <c r="A135" s="111" t="s">
        <v>176</v>
      </c>
      <c r="B135" s="198" t="s">
        <v>473</v>
      </c>
      <c r="C135" s="105" t="s">
        <v>30</v>
      </c>
      <c r="D135" s="106">
        <v>1</v>
      </c>
      <c r="E135" s="126"/>
      <c r="F135" s="50">
        <f t="shared" si="18"/>
        <v>0</v>
      </c>
      <c r="G135" s="226"/>
    </row>
    <row r="136" spans="1:8" s="57" customFormat="1" ht="76.5">
      <c r="A136" s="111" t="s">
        <v>177</v>
      </c>
      <c r="B136" s="198" t="s">
        <v>474</v>
      </c>
      <c r="C136" s="105" t="s">
        <v>30</v>
      </c>
      <c r="D136" s="106">
        <v>1</v>
      </c>
      <c r="E136" s="126"/>
      <c r="F136" s="50">
        <f t="shared" si="18"/>
        <v>0</v>
      </c>
      <c r="G136" s="226"/>
      <c r="H136" s="47"/>
    </row>
    <row r="137" spans="1:8" s="51" customFormat="1" ht="76.5">
      <c r="A137" s="111" t="s">
        <v>178</v>
      </c>
      <c r="B137" s="198" t="s">
        <v>476</v>
      </c>
      <c r="C137" s="105" t="s">
        <v>30</v>
      </c>
      <c r="D137" s="106">
        <v>4</v>
      </c>
      <c r="E137" s="126"/>
      <c r="F137" s="50">
        <f t="shared" si="18"/>
        <v>0</v>
      </c>
      <c r="G137" s="226"/>
      <c r="H137" s="47"/>
    </row>
    <row r="138" spans="1:8" s="47" customFormat="1" ht="76.5">
      <c r="A138" s="111" t="s">
        <v>179</v>
      </c>
      <c r="B138" s="198" t="s">
        <v>475</v>
      </c>
      <c r="C138" s="105" t="s">
        <v>30</v>
      </c>
      <c r="D138" s="106">
        <v>2</v>
      </c>
      <c r="E138" s="52"/>
      <c r="F138" s="50">
        <f t="shared" ref="F138" si="19">ROUND(D138*E138,2)</f>
        <v>0</v>
      </c>
      <c r="G138" s="226"/>
    </row>
    <row r="139" spans="1:8" s="47" customFormat="1" ht="216.75">
      <c r="A139" s="111" t="s">
        <v>180</v>
      </c>
      <c r="B139" s="198" t="s">
        <v>520</v>
      </c>
      <c r="C139" s="105" t="s">
        <v>30</v>
      </c>
      <c r="D139" s="106">
        <v>1</v>
      </c>
      <c r="E139" s="52"/>
      <c r="F139" s="50">
        <f t="shared" ref="F139" si="20">ROUND(D139*E139,2)</f>
        <v>0</v>
      </c>
      <c r="G139" s="226"/>
    </row>
    <row r="140" spans="1:8" s="47" customFormat="1" ht="76.5">
      <c r="A140" s="111" t="s">
        <v>181</v>
      </c>
      <c r="B140" s="198" t="s">
        <v>477</v>
      </c>
      <c r="C140" s="105" t="s">
        <v>30</v>
      </c>
      <c r="D140" s="106">
        <v>2</v>
      </c>
      <c r="E140" s="52"/>
      <c r="F140" s="50">
        <f>ROUND(D140*E140,2)</f>
        <v>0</v>
      </c>
      <c r="G140" s="226"/>
    </row>
    <row r="141" spans="1:8" s="57" customFormat="1" ht="127.5">
      <c r="A141" s="111" t="s">
        <v>182</v>
      </c>
      <c r="B141" s="198" t="s">
        <v>423</v>
      </c>
      <c r="C141" s="113" t="s">
        <v>30</v>
      </c>
      <c r="D141" s="114">
        <v>28</v>
      </c>
      <c r="E141" s="52"/>
      <c r="F141" s="50">
        <f>ROUND(D141*E141,2)</f>
        <v>0</v>
      </c>
      <c r="G141" s="226"/>
    </row>
    <row r="142" spans="1:8" s="47" customFormat="1" ht="127.5">
      <c r="A142" s="111" t="s">
        <v>183</v>
      </c>
      <c r="B142" s="206" t="s">
        <v>424</v>
      </c>
      <c r="C142" s="113" t="s">
        <v>30</v>
      </c>
      <c r="D142" s="114">
        <v>28</v>
      </c>
      <c r="E142" s="126"/>
      <c r="F142" s="50">
        <f t="shared" ref="F142:F144" si="21">ROUND(D142*E142,2)</f>
        <v>0</v>
      </c>
      <c r="G142" s="226"/>
    </row>
    <row r="143" spans="1:8" s="47" customFormat="1" ht="191.25">
      <c r="A143" s="111" t="s">
        <v>184</v>
      </c>
      <c r="B143" s="206" t="s">
        <v>427</v>
      </c>
      <c r="C143" s="113" t="s">
        <v>30</v>
      </c>
      <c r="D143" s="114">
        <v>1</v>
      </c>
      <c r="E143" s="126"/>
      <c r="F143" s="50">
        <f t="shared" si="21"/>
        <v>0</v>
      </c>
      <c r="G143" s="226"/>
    </row>
    <row r="144" spans="1:8" s="47" customFormat="1" ht="153">
      <c r="A144" s="111" t="s">
        <v>185</v>
      </c>
      <c r="B144" s="207" t="s">
        <v>524</v>
      </c>
      <c r="C144" s="123" t="s">
        <v>30</v>
      </c>
      <c r="D144" s="118">
        <v>1</v>
      </c>
      <c r="E144" s="116"/>
      <c r="F144" s="119">
        <f t="shared" si="21"/>
        <v>0</v>
      </c>
      <c r="G144" s="226"/>
    </row>
    <row r="145" spans="1:7" s="51" customFormat="1" ht="124.5" customHeight="1">
      <c r="A145" s="213"/>
      <c r="B145" s="221"/>
      <c r="C145" s="96"/>
      <c r="D145" s="97"/>
      <c r="E145" s="148"/>
      <c r="F145" s="188"/>
      <c r="G145" s="226"/>
    </row>
    <row r="146" spans="1:7" s="58" customFormat="1" ht="102">
      <c r="A146" s="65" t="s">
        <v>186</v>
      </c>
      <c r="B146" s="195" t="s">
        <v>414</v>
      </c>
      <c r="C146" s="124" t="s">
        <v>30</v>
      </c>
      <c r="D146" s="125">
        <v>1</v>
      </c>
      <c r="E146" s="52"/>
      <c r="F146" s="122">
        <f t="shared" ref="F146:F151" si="22">ROUND(D146*E146,2)</f>
        <v>0</v>
      </c>
      <c r="G146" s="227"/>
    </row>
    <row r="147" spans="1:7" s="58" customFormat="1" ht="102">
      <c r="A147" s="65" t="s">
        <v>187</v>
      </c>
      <c r="B147" s="190" t="s">
        <v>416</v>
      </c>
      <c r="C147" s="105" t="s">
        <v>30</v>
      </c>
      <c r="D147" s="106">
        <v>1</v>
      </c>
      <c r="E147" s="126"/>
      <c r="F147" s="50">
        <f t="shared" si="22"/>
        <v>0</v>
      </c>
      <c r="G147" s="227"/>
    </row>
    <row r="148" spans="1:7" s="58" customFormat="1" ht="120" customHeight="1">
      <c r="A148" s="214"/>
      <c r="B148" s="221"/>
      <c r="C148" s="96"/>
      <c r="D148" s="97"/>
      <c r="E148" s="134"/>
      <c r="F148" s="188"/>
      <c r="G148" s="227"/>
    </row>
    <row r="149" spans="1:7" s="51" customFormat="1" ht="102">
      <c r="A149" s="65" t="s">
        <v>188</v>
      </c>
      <c r="B149" s="200" t="s">
        <v>425</v>
      </c>
      <c r="C149" s="113" t="s">
        <v>30</v>
      </c>
      <c r="D149" s="114">
        <v>1</v>
      </c>
      <c r="E149" s="126"/>
      <c r="F149" s="50">
        <f t="shared" si="22"/>
        <v>0</v>
      </c>
      <c r="G149" s="226"/>
    </row>
    <row r="150" spans="1:7" s="58" customFormat="1" ht="229.5">
      <c r="A150" s="65" t="s">
        <v>189</v>
      </c>
      <c r="B150" s="200" t="s">
        <v>417</v>
      </c>
      <c r="C150" s="113" t="s">
        <v>30</v>
      </c>
      <c r="D150" s="106">
        <v>1</v>
      </c>
      <c r="E150" s="126"/>
      <c r="F150" s="50">
        <f t="shared" si="22"/>
        <v>0</v>
      </c>
      <c r="G150" s="227"/>
    </row>
    <row r="151" spans="1:7" s="47" customFormat="1" ht="114.75">
      <c r="A151" s="65" t="s">
        <v>190</v>
      </c>
      <c r="B151" s="200" t="s">
        <v>428</v>
      </c>
      <c r="C151" s="113" t="s">
        <v>30</v>
      </c>
      <c r="D151" s="114">
        <v>1</v>
      </c>
      <c r="E151" s="126"/>
      <c r="F151" s="50">
        <f t="shared" si="22"/>
        <v>0</v>
      </c>
      <c r="G151" s="226"/>
    </row>
    <row r="152" spans="1:7" ht="178.5">
      <c r="A152" s="65" t="s">
        <v>191</v>
      </c>
      <c r="B152" s="190" t="s">
        <v>419</v>
      </c>
      <c r="C152" s="105" t="s">
        <v>30</v>
      </c>
      <c r="D152" s="106">
        <v>4</v>
      </c>
      <c r="E152" s="126"/>
      <c r="F152" s="50">
        <f>ROUND(D152*E152,2)</f>
        <v>0</v>
      </c>
      <c r="G152" s="226"/>
    </row>
    <row r="153" spans="1:7" ht="135.75" customHeight="1">
      <c r="A153" s="65"/>
      <c r="B153" s="222"/>
      <c r="C153" s="96"/>
      <c r="D153" s="97"/>
      <c r="E153" s="134"/>
      <c r="F153" s="188"/>
      <c r="G153" s="226"/>
    </row>
    <row r="154" spans="1:7" s="58" customFormat="1" ht="140.25">
      <c r="A154" s="137" t="s">
        <v>192</v>
      </c>
      <c r="B154" s="197" t="s">
        <v>420</v>
      </c>
      <c r="C154" s="105" t="s">
        <v>30</v>
      </c>
      <c r="D154" s="106">
        <v>1</v>
      </c>
      <c r="E154" s="126"/>
      <c r="F154" s="50">
        <f t="shared" ref="F154" si="23">ROUND(D154*E154,2)</f>
        <v>0</v>
      </c>
      <c r="G154" s="227"/>
    </row>
    <row r="155" spans="1:7" s="57" customFormat="1">
      <c r="A155" s="44"/>
      <c r="B155" s="189" t="s">
        <v>193</v>
      </c>
      <c r="C155" s="44"/>
      <c r="D155" s="44"/>
      <c r="E155" s="52"/>
      <c r="F155" s="49"/>
      <c r="G155" s="226"/>
    </row>
    <row r="156" spans="1:7" s="47" customFormat="1" ht="255">
      <c r="A156" s="135" t="s">
        <v>194</v>
      </c>
      <c r="B156" s="200" t="s">
        <v>375</v>
      </c>
      <c r="C156" s="108" t="s">
        <v>30</v>
      </c>
      <c r="D156" s="109">
        <v>1</v>
      </c>
      <c r="E156" s="52"/>
      <c r="F156" s="50">
        <f t="shared" ref="F156" si="24">ROUND(D156*E156,2)</f>
        <v>0</v>
      </c>
      <c r="G156" s="226"/>
    </row>
    <row r="157" spans="1:7" s="51" customFormat="1" ht="204">
      <c r="A157" s="135" t="s">
        <v>195</v>
      </c>
      <c r="B157" s="200" t="s">
        <v>376</v>
      </c>
      <c r="C157" s="105" t="s">
        <v>30</v>
      </c>
      <c r="D157" s="106">
        <v>1</v>
      </c>
      <c r="E157" s="126"/>
      <c r="F157" s="50">
        <f t="shared" ref="F157:F159" si="25">ROUND(D157*E157,2)</f>
        <v>0</v>
      </c>
      <c r="G157" s="226"/>
    </row>
    <row r="158" spans="1:7" s="58" customFormat="1" ht="229.5">
      <c r="A158" s="135" t="s">
        <v>196</v>
      </c>
      <c r="B158" s="200" t="s">
        <v>377</v>
      </c>
      <c r="C158" s="105" t="s">
        <v>30</v>
      </c>
      <c r="D158" s="106">
        <v>1</v>
      </c>
      <c r="E158" s="126"/>
      <c r="F158" s="50">
        <f t="shared" si="25"/>
        <v>0</v>
      </c>
      <c r="G158" s="227"/>
    </row>
    <row r="159" spans="1:7" s="58" customFormat="1" ht="153">
      <c r="A159" s="135" t="s">
        <v>197</v>
      </c>
      <c r="B159" s="190" t="s">
        <v>453</v>
      </c>
      <c r="C159" s="108" t="s">
        <v>30</v>
      </c>
      <c r="D159" s="109">
        <v>2</v>
      </c>
      <c r="E159" s="126"/>
      <c r="F159" s="50">
        <f t="shared" si="25"/>
        <v>0</v>
      </c>
      <c r="G159" s="227"/>
    </row>
    <row r="160" spans="1:7" s="58" customFormat="1" ht="216.75">
      <c r="A160" s="135" t="s">
        <v>198</v>
      </c>
      <c r="B160" s="191" t="s">
        <v>510</v>
      </c>
      <c r="C160" s="104" t="s">
        <v>30</v>
      </c>
      <c r="D160" s="136">
        <v>2</v>
      </c>
      <c r="E160" s="126"/>
      <c r="F160" s="50">
        <f>ROUND(D160*E160,2)</f>
        <v>0</v>
      </c>
      <c r="G160" s="227"/>
    </row>
    <row r="161" spans="1:7" s="47" customFormat="1" ht="191.25">
      <c r="A161" s="135" t="s">
        <v>199</v>
      </c>
      <c r="B161" s="199" t="s">
        <v>421</v>
      </c>
      <c r="C161" s="105" t="s">
        <v>30</v>
      </c>
      <c r="D161" s="106">
        <v>2</v>
      </c>
      <c r="E161" s="126"/>
      <c r="F161" s="50">
        <f>ROUND(D161*E161,2)</f>
        <v>0</v>
      </c>
      <c r="G161" s="226"/>
    </row>
    <row r="162" spans="1:7" s="47" customFormat="1" ht="177.75" customHeight="1">
      <c r="A162" s="110"/>
      <c r="B162" s="220"/>
      <c r="C162" s="180"/>
      <c r="D162" s="181"/>
      <c r="E162" s="134"/>
      <c r="F162" s="188"/>
      <c r="G162" s="226"/>
    </row>
    <row r="163" spans="1:7" s="47" customFormat="1" ht="51">
      <c r="A163" s="135" t="s">
        <v>200</v>
      </c>
      <c r="B163" s="197" t="s">
        <v>412</v>
      </c>
      <c r="C163" s="105" t="s">
        <v>30</v>
      </c>
      <c r="D163" s="106">
        <v>2</v>
      </c>
      <c r="E163" s="52"/>
      <c r="F163" s="50">
        <f>ROUND(D163*E163,2)</f>
        <v>0</v>
      </c>
      <c r="G163" s="226"/>
    </row>
    <row r="164" spans="1:7" s="57" customFormat="1">
      <c r="A164" s="44"/>
      <c r="B164" s="189" t="s">
        <v>202</v>
      </c>
      <c r="C164" s="44"/>
      <c r="D164" s="44"/>
      <c r="E164" s="126"/>
      <c r="F164" s="49"/>
      <c r="G164" s="226"/>
    </row>
    <row r="165" spans="1:7" s="47" customFormat="1" ht="229.5">
      <c r="A165" s="135" t="s">
        <v>201</v>
      </c>
      <c r="B165" s="200" t="s">
        <v>205</v>
      </c>
      <c r="C165" s="105" t="s">
        <v>30</v>
      </c>
      <c r="D165" s="106">
        <v>1</v>
      </c>
      <c r="E165" s="126"/>
      <c r="F165" s="50">
        <f t="shared" ref="F165" si="26">ROUND(D165*E165,2)</f>
        <v>0</v>
      </c>
      <c r="G165" s="226"/>
    </row>
    <row r="166" spans="1:7" s="47" customFormat="1" ht="76.5">
      <c r="A166" s="135" t="s">
        <v>203</v>
      </c>
      <c r="B166" s="200" t="s">
        <v>478</v>
      </c>
      <c r="C166" s="105" t="s">
        <v>30</v>
      </c>
      <c r="D166" s="106">
        <v>1</v>
      </c>
      <c r="E166" s="126"/>
      <c r="F166" s="50">
        <f>ROUND(D166*E166,2)</f>
        <v>0</v>
      </c>
      <c r="G166" s="226"/>
    </row>
    <row r="167" spans="1:7" s="47" customFormat="1" ht="229.5">
      <c r="A167" s="135" t="s">
        <v>204</v>
      </c>
      <c r="B167" s="200" t="s">
        <v>378</v>
      </c>
      <c r="C167" s="105" t="s">
        <v>30</v>
      </c>
      <c r="D167" s="106">
        <v>1</v>
      </c>
      <c r="E167" s="126"/>
      <c r="F167" s="50">
        <f>ROUND(D167*E167,2)</f>
        <v>0</v>
      </c>
      <c r="G167" s="226"/>
    </row>
    <row r="168" spans="1:7" ht="76.5">
      <c r="A168" s="135" t="s">
        <v>206</v>
      </c>
      <c r="B168" s="200" t="s">
        <v>479</v>
      </c>
      <c r="C168" s="105" t="s">
        <v>30</v>
      </c>
      <c r="D168" s="106">
        <v>1</v>
      </c>
      <c r="E168" s="126"/>
      <c r="F168" s="50">
        <f>ROUND(D168*E168,2)</f>
        <v>0</v>
      </c>
      <c r="G168" s="226"/>
    </row>
    <row r="169" spans="1:7" s="51" customFormat="1" ht="127.5">
      <c r="A169" s="135" t="s">
        <v>207</v>
      </c>
      <c r="B169" s="198" t="s">
        <v>423</v>
      </c>
      <c r="C169" s="105" t="s">
        <v>30</v>
      </c>
      <c r="D169" s="106">
        <v>4</v>
      </c>
      <c r="E169" s="126"/>
      <c r="F169" s="50">
        <f t="shared" ref="F169:F171" si="27">ROUND(D169*E169,2)</f>
        <v>0</v>
      </c>
      <c r="G169" s="226"/>
    </row>
    <row r="170" spans="1:7" s="58" customFormat="1" ht="127.5">
      <c r="A170" s="135" t="s">
        <v>208</v>
      </c>
      <c r="B170" s="206" t="s">
        <v>424</v>
      </c>
      <c r="C170" s="67" t="s">
        <v>30</v>
      </c>
      <c r="D170" s="68">
        <v>4</v>
      </c>
      <c r="E170" s="126"/>
      <c r="F170" s="50">
        <f t="shared" si="27"/>
        <v>0</v>
      </c>
      <c r="G170" s="227"/>
    </row>
    <row r="171" spans="1:7" s="58" customFormat="1" ht="51">
      <c r="A171" s="135" t="s">
        <v>209</v>
      </c>
      <c r="B171" s="197" t="s">
        <v>412</v>
      </c>
      <c r="C171" s="105" t="s">
        <v>30</v>
      </c>
      <c r="D171" s="106">
        <v>1</v>
      </c>
      <c r="E171" s="126"/>
      <c r="F171" s="50">
        <f t="shared" si="27"/>
        <v>0</v>
      </c>
      <c r="G171" s="227"/>
    </row>
    <row r="172" spans="1:7" s="58" customFormat="1">
      <c r="A172" s="44"/>
      <c r="B172" s="189" t="s">
        <v>210</v>
      </c>
      <c r="C172" s="44"/>
      <c r="D172" s="44"/>
      <c r="E172" s="126"/>
      <c r="F172" s="49"/>
      <c r="G172" s="227"/>
    </row>
    <row r="173" spans="1:7" s="58" customFormat="1" ht="280.5">
      <c r="A173" s="137" t="s">
        <v>211</v>
      </c>
      <c r="B173" s="209" t="s">
        <v>401</v>
      </c>
      <c r="C173" s="108" t="s">
        <v>30</v>
      </c>
      <c r="D173" s="109">
        <v>1</v>
      </c>
      <c r="E173" s="126"/>
      <c r="F173" s="50">
        <f t="shared" ref="F173:F177" si="28">ROUND(D173*E173,2)</f>
        <v>0</v>
      </c>
      <c r="G173" s="226"/>
    </row>
    <row r="174" spans="1:7" s="61" customFormat="1" ht="76.5">
      <c r="A174" s="137" t="s">
        <v>212</v>
      </c>
      <c r="B174" s="198" t="s">
        <v>473</v>
      </c>
      <c r="C174" s="108" t="s">
        <v>30</v>
      </c>
      <c r="D174" s="68">
        <v>1</v>
      </c>
      <c r="E174" s="126"/>
      <c r="F174" s="50">
        <f t="shared" si="28"/>
        <v>0</v>
      </c>
      <c r="G174" s="226"/>
    </row>
    <row r="175" spans="1:7" s="47" customFormat="1" ht="76.5">
      <c r="A175" s="137" t="s">
        <v>213</v>
      </c>
      <c r="B175" s="198" t="s">
        <v>480</v>
      </c>
      <c r="C175" s="105" t="s">
        <v>30</v>
      </c>
      <c r="D175" s="106">
        <v>1</v>
      </c>
      <c r="E175" s="126"/>
      <c r="F175" s="50">
        <f t="shared" si="28"/>
        <v>0</v>
      </c>
      <c r="G175" s="226"/>
    </row>
    <row r="176" spans="1:7" s="47" customFormat="1" ht="76.5">
      <c r="A176" s="137" t="s">
        <v>214</v>
      </c>
      <c r="B176" s="198" t="s">
        <v>476</v>
      </c>
      <c r="C176" s="105" t="s">
        <v>30</v>
      </c>
      <c r="D176" s="106">
        <v>4</v>
      </c>
      <c r="E176" s="126"/>
      <c r="F176" s="50">
        <f t="shared" si="28"/>
        <v>0</v>
      </c>
      <c r="G176" s="226"/>
    </row>
    <row r="177" spans="1:7" s="57" customFormat="1" ht="76.5">
      <c r="A177" s="137" t="s">
        <v>215</v>
      </c>
      <c r="B177" s="198" t="s">
        <v>475</v>
      </c>
      <c r="C177" s="105" t="s">
        <v>30</v>
      </c>
      <c r="D177" s="106">
        <v>2</v>
      </c>
      <c r="E177" s="126"/>
      <c r="F177" s="50">
        <f t="shared" si="28"/>
        <v>0</v>
      </c>
      <c r="G177" s="226"/>
    </row>
    <row r="178" spans="1:7" s="47" customFormat="1" ht="216.75">
      <c r="A178" s="137" t="s">
        <v>216</v>
      </c>
      <c r="B178" s="197" t="s">
        <v>510</v>
      </c>
      <c r="C178" s="105" t="s">
        <v>30</v>
      </c>
      <c r="D178" s="106">
        <v>1</v>
      </c>
      <c r="E178" s="126"/>
      <c r="F178" s="50">
        <f t="shared" ref="F178:F180" si="29">ROUND(D178*E178,2)</f>
        <v>0</v>
      </c>
      <c r="G178" s="226"/>
    </row>
    <row r="179" spans="1:7" s="47" customFormat="1" ht="76.5">
      <c r="A179" s="137" t="s">
        <v>217</v>
      </c>
      <c r="B179" s="198" t="s">
        <v>481</v>
      </c>
      <c r="C179" s="105" t="s">
        <v>30</v>
      </c>
      <c r="D179" s="106">
        <v>1</v>
      </c>
      <c r="E179" s="126"/>
      <c r="F179" s="50">
        <f t="shared" si="29"/>
        <v>0</v>
      </c>
      <c r="G179" s="226"/>
    </row>
    <row r="180" spans="1:7" s="47" customFormat="1" ht="127.5">
      <c r="A180" s="137" t="s">
        <v>218</v>
      </c>
      <c r="B180" s="198" t="s">
        <v>423</v>
      </c>
      <c r="C180" s="113" t="s">
        <v>30</v>
      </c>
      <c r="D180" s="114">
        <v>28</v>
      </c>
      <c r="E180" s="126"/>
      <c r="F180" s="50">
        <f t="shared" si="29"/>
        <v>0</v>
      </c>
      <c r="G180" s="226"/>
    </row>
    <row r="181" spans="1:7" s="47" customFormat="1" ht="127.5">
      <c r="A181" s="137" t="s">
        <v>219</v>
      </c>
      <c r="B181" s="206" t="s">
        <v>424</v>
      </c>
      <c r="C181" s="113" t="s">
        <v>30</v>
      </c>
      <c r="D181" s="114">
        <v>28</v>
      </c>
      <c r="E181" s="126"/>
      <c r="F181" s="50">
        <f t="shared" ref="F181:F183" si="30">ROUND(D181*E181,2)</f>
        <v>0</v>
      </c>
      <c r="G181" s="226"/>
    </row>
    <row r="182" spans="1:7" ht="191.25">
      <c r="A182" s="137" t="s">
        <v>220</v>
      </c>
      <c r="B182" s="206" t="s">
        <v>427</v>
      </c>
      <c r="C182" s="113" t="s">
        <v>30</v>
      </c>
      <c r="D182" s="114">
        <v>1</v>
      </c>
      <c r="E182" s="126"/>
      <c r="F182" s="50">
        <f t="shared" si="30"/>
        <v>0</v>
      </c>
      <c r="G182" s="226"/>
    </row>
    <row r="183" spans="1:7" s="51" customFormat="1" ht="153">
      <c r="A183" s="137" t="s">
        <v>221</v>
      </c>
      <c r="B183" s="190" t="s">
        <v>524</v>
      </c>
      <c r="C183" s="113" t="s">
        <v>30</v>
      </c>
      <c r="D183" s="106">
        <v>1</v>
      </c>
      <c r="E183" s="126"/>
      <c r="F183" s="50">
        <f t="shared" si="30"/>
        <v>0</v>
      </c>
      <c r="G183" s="226"/>
    </row>
    <row r="184" spans="1:7" s="58" customFormat="1" ht="126" customHeight="1">
      <c r="A184" s="137"/>
      <c r="B184" s="221"/>
      <c r="C184" s="96"/>
      <c r="D184" s="97"/>
      <c r="E184" s="148"/>
      <c r="F184" s="188"/>
      <c r="G184" s="227"/>
    </row>
    <row r="185" spans="1:7" s="58" customFormat="1" ht="102">
      <c r="A185" s="137" t="s">
        <v>222</v>
      </c>
      <c r="B185" s="190" t="s">
        <v>416</v>
      </c>
      <c r="C185" s="105" t="s">
        <v>30</v>
      </c>
      <c r="D185" s="106">
        <v>1</v>
      </c>
      <c r="E185" s="126"/>
      <c r="F185" s="50">
        <f t="shared" ref="F185" si="31">ROUND(D185*E185,2)</f>
        <v>0</v>
      </c>
      <c r="G185" s="227"/>
    </row>
    <row r="186" spans="1:7" s="58" customFormat="1" ht="121.5" customHeight="1">
      <c r="A186" s="137"/>
      <c r="B186" s="221"/>
      <c r="C186" s="96"/>
      <c r="D186" s="97"/>
      <c r="E186" s="134"/>
      <c r="F186" s="188"/>
      <c r="G186" s="227"/>
    </row>
    <row r="187" spans="1:7" s="58" customFormat="1" ht="102">
      <c r="A187" s="137" t="s">
        <v>223</v>
      </c>
      <c r="B187" s="200" t="s">
        <v>425</v>
      </c>
      <c r="C187" s="113" t="s">
        <v>30</v>
      </c>
      <c r="D187" s="114">
        <v>1</v>
      </c>
      <c r="E187" s="126"/>
      <c r="F187" s="50">
        <f t="shared" ref="F187:F217" si="32">ROUND(D187*E187,2)</f>
        <v>0</v>
      </c>
      <c r="G187" s="227"/>
    </row>
    <row r="188" spans="1:7" s="58" customFormat="1" ht="102">
      <c r="A188" s="137" t="s">
        <v>224</v>
      </c>
      <c r="B188" s="200" t="s">
        <v>429</v>
      </c>
      <c r="C188" s="113" t="s">
        <v>30</v>
      </c>
      <c r="D188" s="114">
        <v>1</v>
      </c>
      <c r="E188" s="126"/>
      <c r="F188" s="50">
        <f t="shared" si="32"/>
        <v>0</v>
      </c>
      <c r="G188" s="227"/>
    </row>
    <row r="189" spans="1:7" s="58" customFormat="1" ht="229.5">
      <c r="A189" s="137" t="s">
        <v>225</v>
      </c>
      <c r="B189" s="200" t="s">
        <v>417</v>
      </c>
      <c r="C189" s="113" t="s">
        <v>30</v>
      </c>
      <c r="D189" s="106">
        <v>1</v>
      </c>
      <c r="E189" s="126"/>
      <c r="F189" s="50">
        <f t="shared" si="32"/>
        <v>0</v>
      </c>
      <c r="G189" s="227"/>
    </row>
    <row r="190" spans="1:7" s="58" customFormat="1" ht="114.75">
      <c r="A190" s="137" t="s">
        <v>226</v>
      </c>
      <c r="B190" s="200" t="s">
        <v>428</v>
      </c>
      <c r="C190" s="113" t="s">
        <v>30</v>
      </c>
      <c r="D190" s="114">
        <v>1</v>
      </c>
      <c r="E190" s="126"/>
      <c r="F190" s="50">
        <f t="shared" si="32"/>
        <v>0</v>
      </c>
      <c r="G190" s="227"/>
    </row>
    <row r="191" spans="1:7" s="58" customFormat="1" ht="178.5">
      <c r="A191" s="137" t="s">
        <v>227</v>
      </c>
      <c r="B191" s="190" t="s">
        <v>419</v>
      </c>
      <c r="C191" s="105" t="s">
        <v>30</v>
      </c>
      <c r="D191" s="106">
        <v>4</v>
      </c>
      <c r="E191" s="126"/>
      <c r="F191" s="50">
        <f t="shared" si="32"/>
        <v>0</v>
      </c>
      <c r="G191" s="227"/>
    </row>
    <row r="192" spans="1:7" s="58" customFormat="1" ht="102.75" customHeight="1">
      <c r="A192" s="214"/>
      <c r="B192" s="222"/>
      <c r="C192" s="96"/>
      <c r="D192" s="97"/>
      <c r="E192" s="134"/>
      <c r="F192" s="188"/>
      <c r="G192" s="227"/>
    </row>
    <row r="193" spans="1:7" s="58" customFormat="1" ht="140.25">
      <c r="A193" s="137" t="s">
        <v>228</v>
      </c>
      <c r="B193" s="197" t="s">
        <v>420</v>
      </c>
      <c r="C193" s="105" t="s">
        <v>30</v>
      </c>
      <c r="D193" s="106">
        <v>1</v>
      </c>
      <c r="E193" s="126"/>
      <c r="F193" s="50">
        <f t="shared" si="32"/>
        <v>0</v>
      </c>
      <c r="G193" s="227"/>
    </row>
    <row r="194" spans="1:7" s="58" customFormat="1">
      <c r="A194" s="44"/>
      <c r="B194" s="189" t="s">
        <v>229</v>
      </c>
      <c r="C194" s="44"/>
      <c r="D194" s="44"/>
      <c r="E194" s="126"/>
      <c r="F194" s="49"/>
      <c r="G194" s="227"/>
    </row>
    <row r="195" spans="1:7" s="58" customFormat="1" ht="280.5">
      <c r="A195" s="137" t="s">
        <v>230</v>
      </c>
      <c r="B195" s="209" t="s">
        <v>402</v>
      </c>
      <c r="C195" s="105" t="s">
        <v>30</v>
      </c>
      <c r="D195" s="114">
        <v>1</v>
      </c>
      <c r="E195" s="126"/>
      <c r="F195" s="50">
        <f t="shared" si="32"/>
        <v>0</v>
      </c>
      <c r="G195" s="226"/>
    </row>
    <row r="196" spans="1:7" s="58" customFormat="1" ht="76.5">
      <c r="A196" s="137" t="s">
        <v>231</v>
      </c>
      <c r="B196" s="198" t="s">
        <v>482</v>
      </c>
      <c r="C196" s="105" t="s">
        <v>30</v>
      </c>
      <c r="D196" s="114">
        <v>1</v>
      </c>
      <c r="E196" s="126"/>
      <c r="F196" s="50">
        <f t="shared" si="32"/>
        <v>0</v>
      </c>
      <c r="G196" s="227"/>
    </row>
    <row r="197" spans="1:7" s="58" customFormat="1" ht="76.5">
      <c r="A197" s="137" t="s">
        <v>232</v>
      </c>
      <c r="B197" s="198" t="s">
        <v>483</v>
      </c>
      <c r="C197" s="105" t="s">
        <v>30</v>
      </c>
      <c r="D197" s="114">
        <v>1</v>
      </c>
      <c r="E197" s="126"/>
      <c r="F197" s="50">
        <f t="shared" si="32"/>
        <v>0</v>
      </c>
      <c r="G197" s="227"/>
    </row>
    <row r="198" spans="1:7" s="58" customFormat="1" ht="76.5">
      <c r="A198" s="137" t="s">
        <v>233</v>
      </c>
      <c r="B198" s="198" t="s">
        <v>484</v>
      </c>
      <c r="C198" s="105" t="s">
        <v>30</v>
      </c>
      <c r="D198" s="114">
        <v>1</v>
      </c>
      <c r="E198" s="126"/>
      <c r="F198" s="50">
        <f t="shared" si="32"/>
        <v>0</v>
      </c>
      <c r="G198" s="227"/>
    </row>
    <row r="199" spans="1:7" s="58" customFormat="1" ht="76.5">
      <c r="A199" s="137" t="s">
        <v>234</v>
      </c>
      <c r="B199" s="190" t="s">
        <v>461</v>
      </c>
      <c r="C199" s="105" t="s">
        <v>30</v>
      </c>
      <c r="D199" s="114">
        <v>4</v>
      </c>
      <c r="E199" s="126"/>
      <c r="F199" s="50">
        <f t="shared" si="32"/>
        <v>0</v>
      </c>
      <c r="G199" s="227"/>
    </row>
    <row r="200" spans="1:7" s="58" customFormat="1" ht="76.5">
      <c r="A200" s="137" t="s">
        <v>235</v>
      </c>
      <c r="B200" s="191" t="s">
        <v>485</v>
      </c>
      <c r="C200" s="105" t="s">
        <v>30</v>
      </c>
      <c r="D200" s="114">
        <v>2</v>
      </c>
      <c r="E200" s="126"/>
      <c r="F200" s="50">
        <f t="shared" si="32"/>
        <v>0</v>
      </c>
      <c r="G200" s="227"/>
    </row>
    <row r="201" spans="1:7" s="58" customFormat="1" ht="216.75">
      <c r="A201" s="137" t="s">
        <v>236</v>
      </c>
      <c r="B201" s="197" t="s">
        <v>510</v>
      </c>
      <c r="C201" s="105" t="s">
        <v>30</v>
      </c>
      <c r="D201" s="114">
        <v>1</v>
      </c>
      <c r="E201" s="126"/>
      <c r="F201" s="50">
        <f t="shared" si="32"/>
        <v>0</v>
      </c>
      <c r="G201" s="227"/>
    </row>
    <row r="202" spans="1:7" s="58" customFormat="1" ht="76.5">
      <c r="A202" s="137" t="s">
        <v>237</v>
      </c>
      <c r="B202" s="198" t="s">
        <v>486</v>
      </c>
      <c r="C202" s="124" t="s">
        <v>30</v>
      </c>
      <c r="D202" s="121">
        <v>1</v>
      </c>
      <c r="E202" s="52"/>
      <c r="F202" s="122">
        <f t="shared" si="32"/>
        <v>0</v>
      </c>
      <c r="G202" s="227"/>
    </row>
    <row r="203" spans="1:7" s="58" customFormat="1" ht="76.5">
      <c r="A203" s="137" t="s">
        <v>238</v>
      </c>
      <c r="B203" s="198" t="s">
        <v>487</v>
      </c>
      <c r="C203" s="105" t="s">
        <v>30</v>
      </c>
      <c r="D203" s="114">
        <v>1</v>
      </c>
      <c r="E203" s="126"/>
      <c r="F203" s="50">
        <f t="shared" si="32"/>
        <v>0</v>
      </c>
      <c r="G203" s="227"/>
    </row>
    <row r="204" spans="1:7" s="58" customFormat="1" ht="127.5">
      <c r="A204" s="137" t="s">
        <v>239</v>
      </c>
      <c r="B204" s="198" t="s">
        <v>423</v>
      </c>
      <c r="C204" s="113" t="s">
        <v>30</v>
      </c>
      <c r="D204" s="114">
        <v>28</v>
      </c>
      <c r="E204" s="126"/>
      <c r="F204" s="50">
        <f>ROUND(D204*E204,2)</f>
        <v>0</v>
      </c>
      <c r="G204" s="227"/>
    </row>
    <row r="205" spans="1:7" s="58" customFormat="1" ht="127.5">
      <c r="A205" s="137" t="s">
        <v>240</v>
      </c>
      <c r="B205" s="206" t="s">
        <v>424</v>
      </c>
      <c r="C205" s="113" t="s">
        <v>30</v>
      </c>
      <c r="D205" s="114">
        <v>28</v>
      </c>
      <c r="E205" s="126"/>
      <c r="F205" s="50">
        <f t="shared" si="32"/>
        <v>0</v>
      </c>
      <c r="G205" s="227"/>
    </row>
    <row r="206" spans="1:7" s="58" customFormat="1" ht="191.25">
      <c r="A206" s="137" t="s">
        <v>241</v>
      </c>
      <c r="B206" s="206" t="s">
        <v>427</v>
      </c>
      <c r="C206" s="113" t="s">
        <v>30</v>
      </c>
      <c r="D206" s="114">
        <v>1</v>
      </c>
      <c r="E206" s="126"/>
      <c r="F206" s="50">
        <f t="shared" si="32"/>
        <v>0</v>
      </c>
      <c r="G206" s="227"/>
    </row>
    <row r="207" spans="1:7" s="58" customFormat="1" ht="153">
      <c r="A207" s="137" t="s">
        <v>242</v>
      </c>
      <c r="B207" s="190" t="s">
        <v>524</v>
      </c>
      <c r="C207" s="113" t="s">
        <v>30</v>
      </c>
      <c r="D207" s="106">
        <v>1</v>
      </c>
      <c r="E207" s="126"/>
      <c r="F207" s="50">
        <f t="shared" si="32"/>
        <v>0</v>
      </c>
      <c r="G207" s="227"/>
    </row>
    <row r="208" spans="1:7" s="58" customFormat="1" ht="125.25" customHeight="1">
      <c r="A208" s="137"/>
      <c r="B208" s="221"/>
      <c r="C208" s="96"/>
      <c r="D208" s="97"/>
      <c r="E208" s="148"/>
      <c r="F208" s="188"/>
      <c r="G208" s="227"/>
    </row>
    <row r="209" spans="1:7" s="58" customFormat="1" ht="102">
      <c r="A209" s="137" t="s">
        <v>243</v>
      </c>
      <c r="B209" s="190" t="s">
        <v>416</v>
      </c>
      <c r="C209" s="105" t="s">
        <v>30</v>
      </c>
      <c r="D209" s="106">
        <v>1</v>
      </c>
      <c r="E209" s="126"/>
      <c r="F209" s="50">
        <f t="shared" si="32"/>
        <v>0</v>
      </c>
      <c r="G209" s="227"/>
    </row>
    <row r="210" spans="1:7" s="58" customFormat="1" ht="117.75" customHeight="1">
      <c r="A210" s="137"/>
      <c r="B210" s="221"/>
      <c r="C210" s="96"/>
      <c r="D210" s="97"/>
      <c r="E210" s="134"/>
      <c r="F210" s="188"/>
      <c r="G210" s="227"/>
    </row>
    <row r="211" spans="1:7" s="58" customFormat="1" ht="102">
      <c r="A211" s="137" t="s">
        <v>244</v>
      </c>
      <c r="B211" s="200" t="s">
        <v>425</v>
      </c>
      <c r="C211" s="113" t="s">
        <v>30</v>
      </c>
      <c r="D211" s="114">
        <v>1</v>
      </c>
      <c r="E211" s="126"/>
      <c r="F211" s="50">
        <f t="shared" si="32"/>
        <v>0</v>
      </c>
      <c r="G211" s="227"/>
    </row>
    <row r="212" spans="1:7" s="58" customFormat="1" ht="102">
      <c r="A212" s="137" t="s">
        <v>245</v>
      </c>
      <c r="B212" s="200" t="s">
        <v>429</v>
      </c>
      <c r="C212" s="113" t="s">
        <v>30</v>
      </c>
      <c r="D212" s="114">
        <v>1</v>
      </c>
      <c r="E212" s="126"/>
      <c r="F212" s="50">
        <f t="shared" si="32"/>
        <v>0</v>
      </c>
      <c r="G212" s="227"/>
    </row>
    <row r="213" spans="1:7" s="58" customFormat="1" ht="229.5">
      <c r="A213" s="137" t="s">
        <v>246</v>
      </c>
      <c r="B213" s="200" t="s">
        <v>417</v>
      </c>
      <c r="C213" s="113" t="s">
        <v>30</v>
      </c>
      <c r="D213" s="106">
        <v>1</v>
      </c>
      <c r="E213" s="126"/>
      <c r="F213" s="50">
        <f t="shared" si="32"/>
        <v>0</v>
      </c>
      <c r="G213" s="227"/>
    </row>
    <row r="214" spans="1:7" s="58" customFormat="1" ht="114.75">
      <c r="A214" s="137" t="s">
        <v>247</v>
      </c>
      <c r="B214" s="200" t="s">
        <v>428</v>
      </c>
      <c r="C214" s="113" t="s">
        <v>30</v>
      </c>
      <c r="D214" s="114">
        <v>1</v>
      </c>
      <c r="E214" s="52"/>
      <c r="F214" s="122">
        <f t="shared" si="32"/>
        <v>0</v>
      </c>
      <c r="G214" s="227"/>
    </row>
    <row r="215" spans="1:7" s="58" customFormat="1" ht="178.5">
      <c r="A215" s="137" t="s">
        <v>248</v>
      </c>
      <c r="B215" s="190" t="s">
        <v>419</v>
      </c>
      <c r="C215" s="105" t="s">
        <v>30</v>
      </c>
      <c r="D215" s="106">
        <v>4</v>
      </c>
      <c r="E215" s="126"/>
      <c r="F215" s="50">
        <f t="shared" si="32"/>
        <v>0</v>
      </c>
      <c r="G215" s="227"/>
    </row>
    <row r="216" spans="1:7" s="58" customFormat="1" ht="99.75" customHeight="1">
      <c r="A216" s="137"/>
      <c r="B216" s="222"/>
      <c r="C216" s="96"/>
      <c r="D216" s="97"/>
      <c r="E216" s="134"/>
      <c r="F216" s="188"/>
      <c r="G216" s="227"/>
    </row>
    <row r="217" spans="1:7" s="58" customFormat="1" ht="140.25">
      <c r="A217" s="137" t="s">
        <v>249</v>
      </c>
      <c r="B217" s="197" t="s">
        <v>420</v>
      </c>
      <c r="C217" s="105" t="s">
        <v>30</v>
      </c>
      <c r="D217" s="106">
        <v>1</v>
      </c>
      <c r="E217" s="126"/>
      <c r="F217" s="50">
        <f t="shared" si="32"/>
        <v>0</v>
      </c>
      <c r="G217" s="227"/>
    </row>
    <row r="218" spans="1:7" s="58" customFormat="1">
      <c r="A218" s="44"/>
      <c r="B218" s="189" t="s">
        <v>250</v>
      </c>
      <c r="C218" s="44"/>
      <c r="D218" s="44"/>
      <c r="E218" s="126"/>
      <c r="F218" s="49"/>
      <c r="G218" s="227"/>
    </row>
    <row r="219" spans="1:7" s="58" customFormat="1" ht="229.5">
      <c r="A219" s="137" t="s">
        <v>251</v>
      </c>
      <c r="B219" s="209" t="s">
        <v>350</v>
      </c>
      <c r="C219" s="108" t="s">
        <v>30</v>
      </c>
      <c r="D219" s="114">
        <v>1</v>
      </c>
      <c r="E219" s="126"/>
      <c r="F219" s="50">
        <f t="shared" ref="F219:F234" si="33">ROUND(D219*E219,2)</f>
        <v>0</v>
      </c>
      <c r="G219" s="227"/>
    </row>
    <row r="220" spans="1:7" s="58" customFormat="1" ht="204">
      <c r="A220" s="137" t="s">
        <v>252</v>
      </c>
      <c r="B220" s="209" t="s">
        <v>351</v>
      </c>
      <c r="C220" s="108" t="s">
        <v>30</v>
      </c>
      <c r="D220" s="121">
        <v>1</v>
      </c>
      <c r="E220" s="52"/>
      <c r="F220" s="122">
        <f t="shared" si="33"/>
        <v>0</v>
      </c>
      <c r="G220" s="227"/>
    </row>
    <row r="221" spans="1:7" s="58" customFormat="1" ht="255">
      <c r="A221" s="137" t="s">
        <v>253</v>
      </c>
      <c r="B221" s="209" t="s">
        <v>352</v>
      </c>
      <c r="C221" s="108" t="s">
        <v>30</v>
      </c>
      <c r="D221" s="114">
        <v>2</v>
      </c>
      <c r="E221" s="126"/>
      <c r="F221" s="50">
        <f t="shared" si="33"/>
        <v>0</v>
      </c>
      <c r="G221" s="227"/>
    </row>
    <row r="222" spans="1:7" s="58" customFormat="1" ht="204">
      <c r="A222" s="137" t="s">
        <v>254</v>
      </c>
      <c r="B222" s="209" t="s">
        <v>353</v>
      </c>
      <c r="C222" s="108" t="s">
        <v>30</v>
      </c>
      <c r="D222" s="114">
        <v>2</v>
      </c>
      <c r="E222" s="126"/>
      <c r="F222" s="50">
        <f t="shared" si="33"/>
        <v>0</v>
      </c>
      <c r="G222" s="227"/>
    </row>
    <row r="223" spans="1:7" s="58" customFormat="1" ht="76.5">
      <c r="A223" s="137" t="s">
        <v>255</v>
      </c>
      <c r="B223" s="209" t="s">
        <v>488</v>
      </c>
      <c r="C223" s="108" t="s">
        <v>30</v>
      </c>
      <c r="D223" s="121">
        <v>2</v>
      </c>
      <c r="E223" s="52"/>
      <c r="F223" s="122">
        <f t="shared" si="33"/>
        <v>0</v>
      </c>
      <c r="G223" s="228"/>
    </row>
    <row r="224" spans="1:7" s="58" customFormat="1" ht="242.25">
      <c r="A224" s="137" t="s">
        <v>256</v>
      </c>
      <c r="B224" s="209" t="s">
        <v>354</v>
      </c>
      <c r="C224" s="108" t="s">
        <v>30</v>
      </c>
      <c r="D224" s="114">
        <v>1</v>
      </c>
      <c r="E224" s="126"/>
      <c r="F224" s="50">
        <f t="shared" si="33"/>
        <v>0</v>
      </c>
      <c r="G224" s="227"/>
    </row>
    <row r="225" spans="1:7" s="58" customFormat="1" ht="76.5">
      <c r="A225" s="137" t="s">
        <v>257</v>
      </c>
      <c r="B225" s="209" t="s">
        <v>489</v>
      </c>
      <c r="C225" s="108" t="s">
        <v>30</v>
      </c>
      <c r="D225" s="114">
        <v>2</v>
      </c>
      <c r="E225" s="126"/>
      <c r="F225" s="50">
        <f t="shared" si="33"/>
        <v>0</v>
      </c>
      <c r="G225" s="227"/>
    </row>
    <row r="226" spans="1:7" s="58" customFormat="1" ht="229.5">
      <c r="A226" s="137" t="s">
        <v>258</v>
      </c>
      <c r="B226" s="209" t="s">
        <v>355</v>
      </c>
      <c r="C226" s="108" t="s">
        <v>30</v>
      </c>
      <c r="D226" s="114">
        <v>1</v>
      </c>
      <c r="E226" s="126"/>
      <c r="F226" s="50">
        <f>ROUND(D226*E226,2)</f>
        <v>0</v>
      </c>
      <c r="G226" s="227"/>
    </row>
    <row r="227" spans="1:7" s="58" customFormat="1" ht="204">
      <c r="A227" s="137" t="s">
        <v>259</v>
      </c>
      <c r="B227" s="209" t="s">
        <v>384</v>
      </c>
      <c r="C227" s="108" t="s">
        <v>30</v>
      </c>
      <c r="D227" s="114">
        <v>1</v>
      </c>
      <c r="E227" s="126"/>
      <c r="F227" s="50">
        <f>ROUND(D227*E227,2)</f>
        <v>0</v>
      </c>
      <c r="G227" s="228"/>
    </row>
    <row r="228" spans="1:7" s="58" customFormat="1" ht="229.5">
      <c r="A228" s="137" t="s">
        <v>260</v>
      </c>
      <c r="B228" s="209" t="s">
        <v>356</v>
      </c>
      <c r="C228" s="108" t="s">
        <v>30</v>
      </c>
      <c r="D228" s="114">
        <v>1</v>
      </c>
      <c r="E228" s="126"/>
      <c r="F228" s="50">
        <f>ROUND(D228*E228,2)</f>
        <v>0</v>
      </c>
      <c r="G228" s="229"/>
    </row>
    <row r="229" spans="1:7" s="58" customFormat="1" ht="229.5">
      <c r="A229" s="137" t="s">
        <v>261</v>
      </c>
      <c r="B229" s="209" t="s">
        <v>357</v>
      </c>
      <c r="C229" s="108" t="s">
        <v>30</v>
      </c>
      <c r="D229" s="114">
        <v>1</v>
      </c>
      <c r="E229" s="126"/>
      <c r="F229" s="50">
        <f t="shared" si="33"/>
        <v>0</v>
      </c>
      <c r="G229" s="227"/>
    </row>
    <row r="230" spans="1:7" s="58" customFormat="1" ht="204">
      <c r="A230" s="137" t="s">
        <v>262</v>
      </c>
      <c r="B230" s="209" t="s">
        <v>358</v>
      </c>
      <c r="C230" s="108" t="s">
        <v>30</v>
      </c>
      <c r="D230" s="114">
        <v>2</v>
      </c>
      <c r="E230" s="126"/>
      <c r="F230" s="50">
        <f t="shared" si="33"/>
        <v>0</v>
      </c>
      <c r="G230" s="227"/>
    </row>
    <row r="231" spans="1:7" s="58" customFormat="1" ht="229.5">
      <c r="A231" s="137" t="s">
        <v>263</v>
      </c>
      <c r="B231" s="209" t="s">
        <v>359</v>
      </c>
      <c r="C231" s="108" t="s">
        <v>30</v>
      </c>
      <c r="D231" s="114">
        <v>1</v>
      </c>
      <c r="E231" s="126"/>
      <c r="F231" s="50">
        <f t="shared" si="33"/>
        <v>0</v>
      </c>
      <c r="G231" s="227"/>
    </row>
    <row r="232" spans="1:7" s="58" customFormat="1" ht="153">
      <c r="A232" s="137" t="s">
        <v>264</v>
      </c>
      <c r="B232" s="209" t="s">
        <v>455</v>
      </c>
      <c r="C232" s="108" t="s">
        <v>30</v>
      </c>
      <c r="D232" s="114">
        <v>4</v>
      </c>
      <c r="E232" s="126"/>
      <c r="F232" s="50">
        <f t="shared" si="33"/>
        <v>0</v>
      </c>
      <c r="G232" s="227"/>
    </row>
    <row r="233" spans="1:7" s="58" customFormat="1" ht="102">
      <c r="A233" s="137" t="s">
        <v>265</v>
      </c>
      <c r="B233" s="209" t="s">
        <v>454</v>
      </c>
      <c r="C233" s="108" t="s">
        <v>30</v>
      </c>
      <c r="D233" s="114">
        <v>1</v>
      </c>
      <c r="E233" s="126"/>
      <c r="F233" s="50">
        <f t="shared" si="33"/>
        <v>0</v>
      </c>
      <c r="G233" s="226"/>
    </row>
    <row r="234" spans="1:7" s="58" customFormat="1" ht="191.25">
      <c r="A234" s="137" t="s">
        <v>266</v>
      </c>
      <c r="B234" s="202" t="s">
        <v>430</v>
      </c>
      <c r="C234" s="108" t="s">
        <v>30</v>
      </c>
      <c r="D234" s="114">
        <v>4</v>
      </c>
      <c r="E234" s="126"/>
      <c r="F234" s="50">
        <f t="shared" si="33"/>
        <v>0</v>
      </c>
      <c r="G234" s="227"/>
    </row>
    <row r="235" spans="1:7" s="58" customFormat="1" ht="179.25" customHeight="1">
      <c r="A235" s="214"/>
      <c r="B235" s="220"/>
      <c r="C235" s="180"/>
      <c r="D235" s="181"/>
      <c r="E235" s="134"/>
      <c r="F235" s="188"/>
      <c r="G235" s="227"/>
    </row>
    <row r="236" spans="1:7" s="58" customFormat="1" ht="114.75">
      <c r="A236" s="137" t="s">
        <v>267</v>
      </c>
      <c r="B236" s="202" t="s">
        <v>431</v>
      </c>
      <c r="C236" s="108" t="s">
        <v>30</v>
      </c>
      <c r="D236" s="114">
        <v>6</v>
      </c>
      <c r="E236" s="126"/>
      <c r="F236" s="50">
        <f>ROUND(D236*E236,2)</f>
        <v>0</v>
      </c>
      <c r="G236" s="227"/>
    </row>
    <row r="237" spans="1:7" s="58" customFormat="1" ht="147.75" customHeight="1">
      <c r="A237" s="214"/>
      <c r="B237" s="223"/>
      <c r="C237" s="139"/>
      <c r="D237" s="140"/>
      <c r="E237" s="134"/>
      <c r="F237" s="188"/>
      <c r="G237" s="227"/>
    </row>
    <row r="238" spans="1:7" s="58" customFormat="1" ht="51">
      <c r="A238" s="137" t="s">
        <v>349</v>
      </c>
      <c r="B238" s="197" t="s">
        <v>412</v>
      </c>
      <c r="C238" s="108" t="s">
        <v>30</v>
      </c>
      <c r="D238" s="114">
        <v>3</v>
      </c>
      <c r="E238" s="126"/>
      <c r="F238" s="50">
        <f>ROUND(D238*E238,2)</f>
        <v>0</v>
      </c>
      <c r="G238" s="227"/>
    </row>
    <row r="239" spans="1:7" s="58" customFormat="1">
      <c r="A239" s="44"/>
      <c r="B239" s="189" t="s">
        <v>268</v>
      </c>
      <c r="C239" s="44"/>
      <c r="D239" s="44"/>
      <c r="E239" s="126"/>
      <c r="F239" s="49"/>
      <c r="G239" s="227"/>
    </row>
    <row r="240" spans="1:7" s="58" customFormat="1" ht="204">
      <c r="A240" s="137" t="s">
        <v>269</v>
      </c>
      <c r="B240" s="209" t="s">
        <v>360</v>
      </c>
      <c r="C240" s="108" t="s">
        <v>30</v>
      </c>
      <c r="D240" s="114">
        <v>2</v>
      </c>
      <c r="E240" s="126"/>
      <c r="F240" s="50">
        <f>ROUND(D240*E240,2)</f>
        <v>0</v>
      </c>
      <c r="G240" s="227"/>
    </row>
    <row r="241" spans="1:7" s="58" customFormat="1" ht="229.5">
      <c r="A241" s="137" t="s">
        <v>270</v>
      </c>
      <c r="B241" s="209" t="s">
        <v>361</v>
      </c>
      <c r="C241" s="108" t="s">
        <v>30</v>
      </c>
      <c r="D241" s="121">
        <v>1</v>
      </c>
      <c r="E241" s="52"/>
      <c r="F241" s="122">
        <f t="shared" ref="F241:F265" si="34">ROUND(D241*E241,2)</f>
        <v>0</v>
      </c>
      <c r="G241" s="227"/>
    </row>
    <row r="242" spans="1:7" s="58" customFormat="1" ht="204">
      <c r="A242" s="137" t="s">
        <v>271</v>
      </c>
      <c r="B242" s="209" t="s">
        <v>362</v>
      </c>
      <c r="C242" s="108" t="s">
        <v>30</v>
      </c>
      <c r="D242" s="114">
        <v>1</v>
      </c>
      <c r="E242" s="126"/>
      <c r="F242" s="50">
        <f t="shared" si="34"/>
        <v>0</v>
      </c>
      <c r="G242" s="227"/>
    </row>
    <row r="243" spans="1:7" s="58" customFormat="1">
      <c r="A243" s="44"/>
      <c r="B243" s="189" t="s">
        <v>314</v>
      </c>
      <c r="C243" s="44"/>
      <c r="D243" s="44"/>
      <c r="E243" s="126"/>
      <c r="F243" s="49"/>
      <c r="G243" s="227"/>
    </row>
    <row r="244" spans="1:7" s="58" customFormat="1" ht="255">
      <c r="A244" s="137" t="s">
        <v>272</v>
      </c>
      <c r="B244" s="209" t="s">
        <v>403</v>
      </c>
      <c r="C244" s="108" t="s">
        <v>30</v>
      </c>
      <c r="D244" s="114">
        <v>1</v>
      </c>
      <c r="E244" s="126"/>
      <c r="F244" s="50">
        <f t="shared" si="34"/>
        <v>0</v>
      </c>
      <c r="G244" s="227"/>
    </row>
    <row r="245" spans="1:7" s="58" customFormat="1" ht="76.5">
      <c r="A245" s="137" t="s">
        <v>273</v>
      </c>
      <c r="B245" s="209" t="s">
        <v>490</v>
      </c>
      <c r="C245" s="108" t="s">
        <v>30</v>
      </c>
      <c r="D245" s="121">
        <v>1</v>
      </c>
      <c r="E245" s="52"/>
      <c r="F245" s="122">
        <f t="shared" si="34"/>
        <v>0</v>
      </c>
      <c r="G245" s="227"/>
    </row>
    <row r="246" spans="1:7" s="58" customFormat="1" ht="76.5">
      <c r="A246" s="137" t="s">
        <v>274</v>
      </c>
      <c r="B246" s="209" t="s">
        <v>491</v>
      </c>
      <c r="C246" s="108" t="s">
        <v>30</v>
      </c>
      <c r="D246" s="121">
        <v>1</v>
      </c>
      <c r="E246" s="52"/>
      <c r="F246" s="122">
        <f>ROUND(D246*E246,2)</f>
        <v>0</v>
      </c>
      <c r="G246" s="227"/>
    </row>
    <row r="247" spans="1:7" s="58" customFormat="1" ht="76.5">
      <c r="A247" s="137" t="s">
        <v>275</v>
      </c>
      <c r="B247" s="209" t="s">
        <v>492</v>
      </c>
      <c r="C247" s="108" t="s">
        <v>30</v>
      </c>
      <c r="D247" s="121">
        <v>1</v>
      </c>
      <c r="E247" s="52"/>
      <c r="F247" s="122">
        <f>ROUND(D247*E247,2)</f>
        <v>0</v>
      </c>
      <c r="G247" s="227"/>
    </row>
    <row r="248" spans="1:7" s="58" customFormat="1" ht="76.5">
      <c r="A248" s="137" t="s">
        <v>276</v>
      </c>
      <c r="B248" s="209" t="s">
        <v>493</v>
      </c>
      <c r="C248" s="108" t="s">
        <v>30</v>
      </c>
      <c r="D248" s="121">
        <v>1</v>
      </c>
      <c r="E248" s="52"/>
      <c r="F248" s="122">
        <f t="shared" si="34"/>
        <v>0</v>
      </c>
      <c r="G248" s="227"/>
    </row>
    <row r="249" spans="1:7" s="58" customFormat="1" ht="76.5">
      <c r="A249" s="137" t="s">
        <v>277</v>
      </c>
      <c r="B249" s="209" t="s">
        <v>494</v>
      </c>
      <c r="C249" s="108" t="s">
        <v>30</v>
      </c>
      <c r="D249" s="121">
        <v>4</v>
      </c>
      <c r="E249" s="52"/>
      <c r="F249" s="122">
        <f t="shared" si="34"/>
        <v>0</v>
      </c>
      <c r="G249" s="227"/>
    </row>
    <row r="250" spans="1:7" s="58" customFormat="1" ht="76.5">
      <c r="A250" s="137" t="s">
        <v>278</v>
      </c>
      <c r="B250" s="209" t="s">
        <v>456</v>
      </c>
      <c r="C250" s="108" t="s">
        <v>30</v>
      </c>
      <c r="D250" s="114">
        <v>2</v>
      </c>
      <c r="E250" s="126"/>
      <c r="F250" s="50">
        <f t="shared" si="34"/>
        <v>0</v>
      </c>
      <c r="G250" s="227"/>
    </row>
    <row r="251" spans="1:7" s="58" customFormat="1" ht="216.75">
      <c r="A251" s="137" t="s">
        <v>279</v>
      </c>
      <c r="B251" s="209" t="s">
        <v>520</v>
      </c>
      <c r="C251" s="108" t="s">
        <v>30</v>
      </c>
      <c r="D251" s="114">
        <v>1</v>
      </c>
      <c r="E251" s="126"/>
      <c r="F251" s="50">
        <f t="shared" si="34"/>
        <v>0</v>
      </c>
      <c r="G251" s="227"/>
    </row>
    <row r="252" spans="1:7" s="58" customFormat="1" ht="76.5">
      <c r="A252" s="137" t="s">
        <v>280</v>
      </c>
      <c r="B252" s="209" t="s">
        <v>495</v>
      </c>
      <c r="C252" s="108" t="s">
        <v>30</v>
      </c>
      <c r="D252" s="121">
        <v>1</v>
      </c>
      <c r="E252" s="52"/>
      <c r="F252" s="122">
        <f t="shared" si="34"/>
        <v>0</v>
      </c>
      <c r="G252" s="227"/>
    </row>
    <row r="253" spans="1:7" s="58" customFormat="1" ht="76.5">
      <c r="A253" s="137" t="s">
        <v>281</v>
      </c>
      <c r="B253" s="209" t="s">
        <v>496</v>
      </c>
      <c r="C253" s="108" t="s">
        <v>30</v>
      </c>
      <c r="D253" s="121">
        <v>1</v>
      </c>
      <c r="E253" s="52"/>
      <c r="F253" s="122">
        <f t="shared" si="34"/>
        <v>0</v>
      </c>
      <c r="G253" s="227"/>
    </row>
    <row r="254" spans="1:7" s="58" customFormat="1" ht="127.5">
      <c r="A254" s="137" t="s">
        <v>282</v>
      </c>
      <c r="B254" s="198" t="s">
        <v>432</v>
      </c>
      <c r="C254" s="108" t="s">
        <v>30</v>
      </c>
      <c r="D254" s="121">
        <v>28</v>
      </c>
      <c r="E254" s="52"/>
      <c r="F254" s="122">
        <f t="shared" si="34"/>
        <v>0</v>
      </c>
      <c r="G254" s="227"/>
    </row>
    <row r="255" spans="1:7" s="58" customFormat="1" ht="127.5">
      <c r="A255" s="137" t="s">
        <v>283</v>
      </c>
      <c r="B255" s="206" t="s">
        <v>433</v>
      </c>
      <c r="C255" s="108" t="s">
        <v>30</v>
      </c>
      <c r="D255" s="121">
        <v>28</v>
      </c>
      <c r="E255" s="52"/>
      <c r="F255" s="122">
        <f t="shared" si="34"/>
        <v>0</v>
      </c>
      <c r="G255" s="227"/>
    </row>
    <row r="256" spans="1:7" s="58" customFormat="1" ht="165.75">
      <c r="A256" s="137" t="s">
        <v>284</v>
      </c>
      <c r="B256" s="206" t="s">
        <v>413</v>
      </c>
      <c r="C256" s="113" t="s">
        <v>30</v>
      </c>
      <c r="D256" s="114">
        <v>1</v>
      </c>
      <c r="E256" s="126"/>
      <c r="F256" s="50">
        <f t="shared" si="34"/>
        <v>0</v>
      </c>
      <c r="G256" s="227"/>
    </row>
    <row r="257" spans="1:7" s="58" customFormat="1" ht="153">
      <c r="A257" s="137" t="s">
        <v>285</v>
      </c>
      <c r="B257" s="190" t="s">
        <v>523</v>
      </c>
      <c r="C257" s="113" t="s">
        <v>30</v>
      </c>
      <c r="D257" s="106">
        <v>1</v>
      </c>
      <c r="E257" s="126"/>
      <c r="F257" s="50">
        <f t="shared" si="34"/>
        <v>0</v>
      </c>
      <c r="G257" s="227"/>
    </row>
    <row r="258" spans="1:7" s="58" customFormat="1" ht="122.25" customHeight="1">
      <c r="A258" s="137"/>
      <c r="B258" s="221"/>
      <c r="C258" s="96"/>
      <c r="D258" s="97"/>
      <c r="E258" s="148"/>
      <c r="F258" s="188"/>
      <c r="G258" s="227"/>
    </row>
    <row r="259" spans="1:7" s="58" customFormat="1" ht="102">
      <c r="A259" s="137" t="s">
        <v>286</v>
      </c>
      <c r="B259" s="195" t="s">
        <v>414</v>
      </c>
      <c r="C259" s="124" t="s">
        <v>30</v>
      </c>
      <c r="D259" s="125">
        <v>1</v>
      </c>
      <c r="E259" s="52"/>
      <c r="F259" s="122">
        <f t="shared" si="34"/>
        <v>0</v>
      </c>
      <c r="G259" s="227"/>
    </row>
    <row r="260" spans="1:7" s="58" customFormat="1" ht="102">
      <c r="A260" s="137" t="s">
        <v>287</v>
      </c>
      <c r="B260" s="207" t="s">
        <v>416</v>
      </c>
      <c r="C260" s="117" t="s">
        <v>30</v>
      </c>
      <c r="D260" s="118">
        <v>1</v>
      </c>
      <c r="E260" s="116"/>
      <c r="F260" s="138">
        <f t="shared" si="34"/>
        <v>0</v>
      </c>
      <c r="G260" s="227"/>
    </row>
    <row r="261" spans="1:7" s="58" customFormat="1" ht="119.25" customHeight="1">
      <c r="A261" s="137"/>
      <c r="B261" s="221"/>
      <c r="C261" s="96"/>
      <c r="D261" s="97"/>
      <c r="E261" s="134"/>
      <c r="F261" s="188"/>
      <c r="G261" s="227"/>
    </row>
    <row r="262" spans="1:7" s="58" customFormat="1" ht="102">
      <c r="A262" s="137" t="s">
        <v>288</v>
      </c>
      <c r="B262" s="200" t="s">
        <v>425</v>
      </c>
      <c r="C262" s="105" t="s">
        <v>30</v>
      </c>
      <c r="D262" s="114">
        <v>1</v>
      </c>
      <c r="E262" s="126"/>
      <c r="F262" s="50">
        <f t="shared" si="34"/>
        <v>0</v>
      </c>
      <c r="G262" s="227"/>
    </row>
    <row r="263" spans="1:7" s="58" customFormat="1" ht="229.5">
      <c r="A263" s="137" t="s">
        <v>289</v>
      </c>
      <c r="B263" s="210" t="s">
        <v>417</v>
      </c>
      <c r="C263" s="108" t="s">
        <v>30</v>
      </c>
      <c r="D263" s="114">
        <v>1</v>
      </c>
      <c r="E263" s="126"/>
      <c r="F263" s="50">
        <f t="shared" si="34"/>
        <v>0</v>
      </c>
      <c r="G263" s="227"/>
    </row>
    <row r="264" spans="1:7" s="58" customFormat="1" ht="114.75">
      <c r="A264" s="137" t="s">
        <v>290</v>
      </c>
      <c r="B264" s="210" t="s">
        <v>434</v>
      </c>
      <c r="C264" s="108" t="s">
        <v>30</v>
      </c>
      <c r="D264" s="121">
        <v>1</v>
      </c>
      <c r="E264" s="52"/>
      <c r="F264" s="122">
        <f t="shared" si="34"/>
        <v>0</v>
      </c>
      <c r="G264" s="227"/>
    </row>
    <row r="265" spans="1:7" s="58" customFormat="1" ht="178.5">
      <c r="A265" s="137" t="s">
        <v>291</v>
      </c>
      <c r="B265" s="206" t="s">
        <v>435</v>
      </c>
      <c r="C265" s="108" t="s">
        <v>30</v>
      </c>
      <c r="D265" s="121">
        <v>4</v>
      </c>
      <c r="E265" s="52"/>
      <c r="F265" s="122">
        <f t="shared" si="34"/>
        <v>0</v>
      </c>
      <c r="G265" s="227"/>
    </row>
    <row r="266" spans="1:7" s="58" customFormat="1" ht="99" customHeight="1">
      <c r="A266" s="115"/>
      <c r="B266" s="222"/>
      <c r="C266" s="96"/>
      <c r="D266" s="97"/>
      <c r="E266" s="134"/>
      <c r="F266" s="188"/>
      <c r="G266" s="227"/>
    </row>
    <row r="267" spans="1:7" s="58" customFormat="1" ht="140.25">
      <c r="A267" s="137" t="s">
        <v>292</v>
      </c>
      <c r="B267" s="197" t="s">
        <v>420</v>
      </c>
      <c r="C267" s="105" t="s">
        <v>30</v>
      </c>
      <c r="D267" s="114">
        <v>1</v>
      </c>
      <c r="E267" s="126"/>
      <c r="F267" s="50">
        <f>ROUND(D267*E267,2)</f>
        <v>0</v>
      </c>
      <c r="G267" s="227"/>
    </row>
    <row r="268" spans="1:7" s="58" customFormat="1">
      <c r="A268" s="46"/>
      <c r="B268" s="189" t="s">
        <v>315</v>
      </c>
      <c r="C268" s="44"/>
      <c r="D268" s="44"/>
      <c r="E268" s="126"/>
      <c r="F268" s="49"/>
      <c r="G268" s="227"/>
    </row>
    <row r="269" spans="1:7" s="58" customFormat="1" ht="255">
      <c r="A269" s="137" t="s">
        <v>293</v>
      </c>
      <c r="B269" s="206" t="s">
        <v>404</v>
      </c>
      <c r="C269" s="108" t="s">
        <v>30</v>
      </c>
      <c r="D269" s="114">
        <v>1</v>
      </c>
      <c r="E269" s="126"/>
      <c r="F269" s="50">
        <f>ROUND(D269*E269,2)</f>
        <v>0</v>
      </c>
      <c r="G269" s="227"/>
    </row>
    <row r="270" spans="1:7" s="58" customFormat="1" ht="76.5">
      <c r="A270" s="137" t="s">
        <v>294</v>
      </c>
      <c r="B270" s="206" t="s">
        <v>497</v>
      </c>
      <c r="C270" s="108" t="s">
        <v>30</v>
      </c>
      <c r="D270" s="114">
        <v>1</v>
      </c>
      <c r="E270" s="126"/>
      <c r="F270" s="50">
        <f t="shared" ref="F270:F320" si="35">ROUND(D270*E270,2)</f>
        <v>0</v>
      </c>
      <c r="G270" s="227"/>
    </row>
    <row r="271" spans="1:7" s="58" customFormat="1" ht="76.5">
      <c r="A271" s="137" t="s">
        <v>295</v>
      </c>
      <c r="B271" s="206" t="s">
        <v>498</v>
      </c>
      <c r="C271" s="108" t="s">
        <v>30</v>
      </c>
      <c r="D271" s="114">
        <v>1</v>
      </c>
      <c r="E271" s="126"/>
      <c r="F271" s="50">
        <f t="shared" si="35"/>
        <v>0</v>
      </c>
      <c r="G271" s="227"/>
    </row>
    <row r="272" spans="1:7" s="58" customFormat="1" ht="76.5">
      <c r="A272" s="137" t="s">
        <v>296</v>
      </c>
      <c r="B272" s="206" t="s">
        <v>499</v>
      </c>
      <c r="C272" s="108" t="s">
        <v>30</v>
      </c>
      <c r="D272" s="114">
        <v>1</v>
      </c>
      <c r="E272" s="126"/>
      <c r="F272" s="50">
        <f t="shared" si="35"/>
        <v>0</v>
      </c>
      <c r="G272" s="227"/>
    </row>
    <row r="273" spans="1:7" s="58" customFormat="1" ht="76.5">
      <c r="A273" s="137" t="s">
        <v>297</v>
      </c>
      <c r="B273" s="206" t="s">
        <v>500</v>
      </c>
      <c r="C273" s="108" t="s">
        <v>30</v>
      </c>
      <c r="D273" s="121">
        <v>1</v>
      </c>
      <c r="E273" s="52"/>
      <c r="F273" s="50">
        <f t="shared" si="35"/>
        <v>0</v>
      </c>
      <c r="G273" s="227"/>
    </row>
    <row r="274" spans="1:7" s="58" customFormat="1" ht="76.5">
      <c r="A274" s="137" t="s">
        <v>298</v>
      </c>
      <c r="B274" s="206" t="s">
        <v>501</v>
      </c>
      <c r="C274" s="108" t="s">
        <v>30</v>
      </c>
      <c r="D274" s="114">
        <v>4</v>
      </c>
      <c r="E274" s="126"/>
      <c r="F274" s="50">
        <f t="shared" si="35"/>
        <v>0</v>
      </c>
      <c r="G274" s="227"/>
    </row>
    <row r="275" spans="1:7" s="58" customFormat="1" ht="76.5">
      <c r="A275" s="137" t="s">
        <v>299</v>
      </c>
      <c r="B275" s="206" t="s">
        <v>502</v>
      </c>
      <c r="C275" s="108" t="s">
        <v>30</v>
      </c>
      <c r="D275" s="114">
        <v>2</v>
      </c>
      <c r="E275" s="126"/>
      <c r="F275" s="50">
        <f t="shared" si="35"/>
        <v>0</v>
      </c>
      <c r="G275" s="227"/>
    </row>
    <row r="276" spans="1:7" s="58" customFormat="1" ht="216.75">
      <c r="A276" s="137" t="s">
        <v>300</v>
      </c>
      <c r="B276" s="197" t="s">
        <v>510</v>
      </c>
      <c r="C276" s="108" t="s">
        <v>30</v>
      </c>
      <c r="D276" s="114">
        <v>1</v>
      </c>
      <c r="E276" s="126"/>
      <c r="F276" s="50">
        <f t="shared" si="35"/>
        <v>0</v>
      </c>
      <c r="G276" s="227"/>
    </row>
    <row r="277" spans="1:7" s="58" customFormat="1" ht="76.5">
      <c r="A277" s="137" t="s">
        <v>301</v>
      </c>
      <c r="B277" s="197" t="s">
        <v>464</v>
      </c>
      <c r="C277" s="108" t="s">
        <v>30</v>
      </c>
      <c r="D277" s="121">
        <v>1</v>
      </c>
      <c r="E277" s="52"/>
      <c r="F277" s="50">
        <f t="shared" si="35"/>
        <v>0</v>
      </c>
      <c r="G277" s="227"/>
    </row>
    <row r="278" spans="1:7" s="58" customFormat="1" ht="76.5">
      <c r="A278" s="137" t="s">
        <v>302</v>
      </c>
      <c r="B278" s="197" t="s">
        <v>503</v>
      </c>
      <c r="C278" s="108" t="s">
        <v>30</v>
      </c>
      <c r="D278" s="121">
        <v>1</v>
      </c>
      <c r="E278" s="52"/>
      <c r="F278" s="50">
        <f t="shared" si="35"/>
        <v>0</v>
      </c>
      <c r="G278" s="227"/>
    </row>
    <row r="279" spans="1:7" s="58" customFormat="1" ht="127.5">
      <c r="A279" s="137" t="s">
        <v>303</v>
      </c>
      <c r="B279" s="198" t="s">
        <v>393</v>
      </c>
      <c r="C279" s="108" t="s">
        <v>30</v>
      </c>
      <c r="D279" s="121">
        <v>28</v>
      </c>
      <c r="E279" s="52"/>
      <c r="F279" s="50">
        <f t="shared" si="35"/>
        <v>0</v>
      </c>
      <c r="G279" s="227"/>
    </row>
    <row r="280" spans="1:7" s="58" customFormat="1" ht="127.5">
      <c r="A280" s="137" t="s">
        <v>304</v>
      </c>
      <c r="B280" s="206" t="s">
        <v>394</v>
      </c>
      <c r="C280" s="108" t="s">
        <v>30</v>
      </c>
      <c r="D280" s="114">
        <v>28</v>
      </c>
      <c r="E280" s="126"/>
      <c r="F280" s="50">
        <f t="shared" si="35"/>
        <v>0</v>
      </c>
      <c r="G280" s="227"/>
    </row>
    <row r="281" spans="1:7" s="58" customFormat="1" ht="165.75">
      <c r="A281" s="137" t="s">
        <v>305</v>
      </c>
      <c r="B281" s="206" t="s">
        <v>413</v>
      </c>
      <c r="C281" s="108" t="s">
        <v>30</v>
      </c>
      <c r="D281" s="114">
        <v>1</v>
      </c>
      <c r="E281" s="126"/>
      <c r="F281" s="50">
        <f t="shared" si="35"/>
        <v>0</v>
      </c>
      <c r="G281" s="227"/>
    </row>
    <row r="282" spans="1:7" s="58" customFormat="1" ht="153">
      <c r="A282" s="137" t="s">
        <v>306</v>
      </c>
      <c r="B282" s="190" t="s">
        <v>523</v>
      </c>
      <c r="C282" s="108" t="s">
        <v>30</v>
      </c>
      <c r="D282" s="114">
        <v>1</v>
      </c>
      <c r="E282" s="126"/>
      <c r="F282" s="50">
        <f t="shared" si="35"/>
        <v>0</v>
      </c>
      <c r="G282" s="227"/>
    </row>
    <row r="283" spans="1:7" s="58" customFormat="1" ht="125.25" customHeight="1">
      <c r="A283" s="137"/>
      <c r="B283" s="221"/>
      <c r="C283" s="139"/>
      <c r="D283" s="140"/>
      <c r="E283" s="134"/>
      <c r="F283" s="188"/>
      <c r="G283" s="227"/>
    </row>
    <row r="284" spans="1:7" s="58" customFormat="1" ht="102">
      <c r="A284" s="137" t="s">
        <v>307</v>
      </c>
      <c r="B284" s="195" t="s">
        <v>414</v>
      </c>
      <c r="C284" s="108" t="s">
        <v>30</v>
      </c>
      <c r="D284" s="121">
        <v>1</v>
      </c>
      <c r="E284" s="52"/>
      <c r="F284" s="122">
        <f t="shared" si="35"/>
        <v>0</v>
      </c>
      <c r="G284" s="227"/>
    </row>
    <row r="285" spans="1:7" s="58" customFormat="1" ht="102">
      <c r="A285" s="137" t="s">
        <v>308</v>
      </c>
      <c r="B285" s="191" t="s">
        <v>415</v>
      </c>
      <c r="C285" s="108" t="s">
        <v>30</v>
      </c>
      <c r="D285" s="114">
        <v>1</v>
      </c>
      <c r="E285" s="126"/>
      <c r="F285" s="50">
        <f t="shared" si="35"/>
        <v>0</v>
      </c>
      <c r="G285" s="227"/>
    </row>
    <row r="286" spans="1:7" s="58" customFormat="1" ht="102">
      <c r="A286" s="137" t="s">
        <v>309</v>
      </c>
      <c r="B286" s="190" t="s">
        <v>416</v>
      </c>
      <c r="C286" s="108" t="s">
        <v>30</v>
      </c>
      <c r="D286" s="114">
        <v>1</v>
      </c>
      <c r="E286" s="126"/>
      <c r="F286" s="50">
        <f t="shared" si="35"/>
        <v>0</v>
      </c>
      <c r="G286" s="227"/>
    </row>
    <row r="287" spans="1:7" s="58" customFormat="1" ht="126.75" customHeight="1">
      <c r="A287" s="137"/>
      <c r="B287" s="221"/>
      <c r="C287" s="141"/>
      <c r="D287" s="140"/>
      <c r="E287" s="134"/>
      <c r="F287" s="188"/>
      <c r="G287" s="227"/>
    </row>
    <row r="288" spans="1:7" s="58" customFormat="1" ht="229.5">
      <c r="A288" s="137" t="s">
        <v>310</v>
      </c>
      <c r="B288" s="210" t="s">
        <v>417</v>
      </c>
      <c r="C288" s="108" t="s">
        <v>30</v>
      </c>
      <c r="D288" s="114">
        <v>1</v>
      </c>
      <c r="E288" s="126"/>
      <c r="F288" s="50">
        <f t="shared" si="35"/>
        <v>0</v>
      </c>
      <c r="G288" s="227"/>
    </row>
    <row r="289" spans="1:7" s="58" customFormat="1" ht="114.75">
      <c r="A289" s="137" t="s">
        <v>311</v>
      </c>
      <c r="B289" s="210" t="s">
        <v>436</v>
      </c>
      <c r="C289" s="108" t="s">
        <v>30</v>
      </c>
      <c r="D289" s="114">
        <v>1</v>
      </c>
      <c r="E289" s="126"/>
      <c r="F289" s="50">
        <f t="shared" si="35"/>
        <v>0</v>
      </c>
      <c r="G289" s="227"/>
    </row>
    <row r="290" spans="1:7" s="58" customFormat="1" ht="178.5">
      <c r="A290" s="137" t="s">
        <v>312</v>
      </c>
      <c r="B290" s="206" t="s">
        <v>435</v>
      </c>
      <c r="C290" s="108" t="s">
        <v>30</v>
      </c>
      <c r="D290" s="114">
        <v>4</v>
      </c>
      <c r="E290" s="126"/>
      <c r="F290" s="50">
        <f t="shared" si="35"/>
        <v>0</v>
      </c>
      <c r="G290" s="227"/>
    </row>
    <row r="291" spans="1:7" s="58" customFormat="1" ht="106.5" customHeight="1">
      <c r="A291" s="137"/>
      <c r="B291" s="222"/>
      <c r="C291" s="141"/>
      <c r="D291" s="140"/>
      <c r="E291" s="134"/>
      <c r="F291" s="188"/>
      <c r="G291" s="227"/>
    </row>
    <row r="292" spans="1:7" s="58" customFormat="1" ht="140.25">
      <c r="A292" s="137" t="s">
        <v>313</v>
      </c>
      <c r="B292" s="197" t="s">
        <v>420</v>
      </c>
      <c r="C292" s="108" t="s">
        <v>30</v>
      </c>
      <c r="D292" s="114">
        <v>1</v>
      </c>
      <c r="E292" s="126"/>
      <c r="F292" s="50">
        <f t="shared" si="35"/>
        <v>0</v>
      </c>
      <c r="G292" s="182"/>
    </row>
    <row r="293" spans="1:7" s="58" customFormat="1">
      <c r="A293" s="46"/>
      <c r="B293" s="189" t="s">
        <v>405</v>
      </c>
      <c r="C293" s="44"/>
      <c r="D293" s="44"/>
      <c r="E293" s="126"/>
      <c r="F293" s="49"/>
      <c r="G293" s="182"/>
    </row>
    <row r="294" spans="1:7" s="58" customFormat="1" ht="255">
      <c r="A294" s="137" t="s">
        <v>316</v>
      </c>
      <c r="B294" s="206" t="s">
        <v>406</v>
      </c>
      <c r="C294" s="108" t="s">
        <v>30</v>
      </c>
      <c r="D294" s="114">
        <v>1</v>
      </c>
      <c r="E294" s="126"/>
      <c r="F294" s="50">
        <f t="shared" si="35"/>
        <v>0</v>
      </c>
      <c r="G294" s="182"/>
    </row>
    <row r="295" spans="1:7" s="58" customFormat="1" ht="76.5">
      <c r="A295" s="137" t="s">
        <v>317</v>
      </c>
      <c r="B295" s="206" t="s">
        <v>504</v>
      </c>
      <c r="C295" s="108" t="s">
        <v>30</v>
      </c>
      <c r="D295" s="121">
        <v>1</v>
      </c>
      <c r="E295" s="52"/>
      <c r="F295" s="50">
        <f t="shared" si="35"/>
        <v>0</v>
      </c>
      <c r="G295" s="182"/>
    </row>
    <row r="296" spans="1:7" s="58" customFormat="1" ht="76.5">
      <c r="A296" s="137" t="s">
        <v>318</v>
      </c>
      <c r="B296" s="206" t="s">
        <v>505</v>
      </c>
      <c r="C296" s="108" t="s">
        <v>30</v>
      </c>
      <c r="D296" s="114">
        <v>1</v>
      </c>
      <c r="E296" s="126"/>
      <c r="F296" s="50">
        <f t="shared" si="35"/>
        <v>0</v>
      </c>
      <c r="G296" s="182"/>
    </row>
    <row r="297" spans="1:7" s="58" customFormat="1" ht="76.5">
      <c r="A297" s="137" t="s">
        <v>319</v>
      </c>
      <c r="B297" s="206" t="s">
        <v>506</v>
      </c>
      <c r="C297" s="108" t="s">
        <v>30</v>
      </c>
      <c r="D297" s="114">
        <v>1</v>
      </c>
      <c r="E297" s="126"/>
      <c r="F297" s="50">
        <f t="shared" si="35"/>
        <v>0</v>
      </c>
      <c r="G297" s="182"/>
    </row>
    <row r="298" spans="1:7" s="58" customFormat="1" ht="76.5">
      <c r="A298" s="137" t="s">
        <v>320</v>
      </c>
      <c r="B298" s="206" t="s">
        <v>507</v>
      </c>
      <c r="C298" s="108" t="s">
        <v>30</v>
      </c>
      <c r="D298" s="121">
        <v>1</v>
      </c>
      <c r="E298" s="52"/>
      <c r="F298" s="50">
        <f t="shared" si="35"/>
        <v>0</v>
      </c>
      <c r="G298" s="182"/>
    </row>
    <row r="299" spans="1:7" s="58" customFormat="1" ht="76.5">
      <c r="A299" s="137" t="s">
        <v>321</v>
      </c>
      <c r="B299" s="206" t="s">
        <v>501</v>
      </c>
      <c r="C299" s="108" t="s">
        <v>30</v>
      </c>
      <c r="D299" s="121">
        <v>4</v>
      </c>
      <c r="E299" s="52"/>
      <c r="F299" s="50">
        <f t="shared" si="35"/>
        <v>0</v>
      </c>
      <c r="G299" s="182"/>
    </row>
    <row r="300" spans="1:7" s="58" customFormat="1" ht="76.5">
      <c r="A300" s="137" t="s">
        <v>322</v>
      </c>
      <c r="B300" s="206" t="s">
        <v>502</v>
      </c>
      <c r="C300" s="108" t="s">
        <v>30</v>
      </c>
      <c r="D300" s="114">
        <v>2</v>
      </c>
      <c r="E300" s="126"/>
      <c r="F300" s="50">
        <f t="shared" si="35"/>
        <v>0</v>
      </c>
      <c r="G300" s="182"/>
    </row>
    <row r="301" spans="1:7" s="58" customFormat="1" ht="216.75">
      <c r="A301" s="137" t="s">
        <v>323</v>
      </c>
      <c r="B301" s="197" t="s">
        <v>510</v>
      </c>
      <c r="C301" s="108" t="s">
        <v>30</v>
      </c>
      <c r="D301" s="114">
        <v>1</v>
      </c>
      <c r="E301" s="126"/>
      <c r="F301" s="50">
        <f t="shared" si="35"/>
        <v>0</v>
      </c>
      <c r="G301" s="182"/>
    </row>
    <row r="302" spans="1:7" s="58" customFormat="1" ht="76.5">
      <c r="A302" s="137" t="s">
        <v>324</v>
      </c>
      <c r="B302" s="206" t="s">
        <v>508</v>
      </c>
      <c r="C302" s="108" t="s">
        <v>30</v>
      </c>
      <c r="D302" s="121">
        <v>1</v>
      </c>
      <c r="E302" s="52"/>
      <c r="F302" s="50">
        <f t="shared" si="35"/>
        <v>0</v>
      </c>
      <c r="G302" s="182"/>
    </row>
    <row r="303" spans="1:7" s="58" customFormat="1" ht="76.5">
      <c r="A303" s="137" t="s">
        <v>325</v>
      </c>
      <c r="B303" s="206" t="s">
        <v>509</v>
      </c>
      <c r="C303" s="108" t="s">
        <v>30</v>
      </c>
      <c r="D303" s="121">
        <v>1</v>
      </c>
      <c r="E303" s="52"/>
      <c r="F303" s="50">
        <f t="shared" si="35"/>
        <v>0</v>
      </c>
      <c r="G303" s="182"/>
    </row>
    <row r="304" spans="1:7" s="58" customFormat="1" ht="127.5">
      <c r="A304" s="137" t="s">
        <v>326</v>
      </c>
      <c r="B304" s="198" t="s">
        <v>432</v>
      </c>
      <c r="C304" s="108" t="s">
        <v>30</v>
      </c>
      <c r="D304" s="114">
        <v>28</v>
      </c>
      <c r="E304" s="126"/>
      <c r="F304" s="50">
        <f t="shared" si="35"/>
        <v>0</v>
      </c>
      <c r="G304" s="182"/>
    </row>
    <row r="305" spans="1:7" s="58" customFormat="1" ht="127.5">
      <c r="A305" s="137" t="s">
        <v>327</v>
      </c>
      <c r="B305" s="206" t="s">
        <v>433</v>
      </c>
      <c r="C305" s="108" t="s">
        <v>30</v>
      </c>
      <c r="D305" s="114">
        <v>28</v>
      </c>
      <c r="E305" s="126"/>
      <c r="F305" s="50">
        <f t="shared" si="35"/>
        <v>0</v>
      </c>
      <c r="G305" s="182"/>
    </row>
    <row r="306" spans="1:7" s="58" customFormat="1" ht="165.75">
      <c r="A306" s="137" t="s">
        <v>328</v>
      </c>
      <c r="B306" s="206" t="s">
        <v>413</v>
      </c>
      <c r="C306" s="108" t="s">
        <v>30</v>
      </c>
      <c r="D306" s="114">
        <v>1</v>
      </c>
      <c r="E306" s="126"/>
      <c r="F306" s="50">
        <f t="shared" si="35"/>
        <v>0</v>
      </c>
      <c r="G306" s="182"/>
    </row>
    <row r="307" spans="1:7" s="58" customFormat="1" ht="153">
      <c r="A307" s="137" t="s">
        <v>329</v>
      </c>
      <c r="B307" s="190" t="s">
        <v>523</v>
      </c>
      <c r="C307" s="108" t="s">
        <v>30</v>
      </c>
      <c r="D307" s="114">
        <v>1</v>
      </c>
      <c r="E307" s="126"/>
      <c r="F307" s="50">
        <f t="shared" si="35"/>
        <v>0</v>
      </c>
      <c r="G307" s="182"/>
    </row>
    <row r="308" spans="1:7" s="58" customFormat="1" ht="135" customHeight="1">
      <c r="A308" s="137"/>
      <c r="B308" s="221"/>
      <c r="C308" s="139"/>
      <c r="D308" s="140"/>
      <c r="E308" s="134"/>
      <c r="F308" s="188"/>
      <c r="G308" s="182"/>
    </row>
    <row r="309" spans="1:7" s="58" customFormat="1" ht="102">
      <c r="A309" s="137" t="s">
        <v>330</v>
      </c>
      <c r="B309" s="191" t="s">
        <v>414</v>
      </c>
      <c r="C309" s="105" t="s">
        <v>30</v>
      </c>
      <c r="D309" s="106">
        <v>1</v>
      </c>
      <c r="E309" s="126"/>
      <c r="F309" s="50">
        <f t="shared" si="35"/>
        <v>0</v>
      </c>
      <c r="G309" s="182"/>
    </row>
    <row r="310" spans="1:7" s="58" customFormat="1" ht="102">
      <c r="A310" s="137" t="s">
        <v>331</v>
      </c>
      <c r="B310" s="190" t="s">
        <v>416</v>
      </c>
      <c r="C310" s="105" t="s">
        <v>30</v>
      </c>
      <c r="D310" s="106">
        <v>1</v>
      </c>
      <c r="E310" s="126"/>
      <c r="F310" s="50">
        <f t="shared" si="35"/>
        <v>0</v>
      </c>
      <c r="G310" s="182"/>
    </row>
    <row r="311" spans="1:7" s="58" customFormat="1" ht="118.5" customHeight="1">
      <c r="A311" s="115"/>
      <c r="B311" s="221"/>
      <c r="C311" s="96"/>
      <c r="D311" s="97"/>
      <c r="E311" s="134"/>
      <c r="F311" s="188"/>
      <c r="G311" s="182"/>
    </row>
    <row r="312" spans="1:7" s="58" customFormat="1" ht="102">
      <c r="A312" s="137" t="s">
        <v>332</v>
      </c>
      <c r="B312" s="200" t="s">
        <v>425</v>
      </c>
      <c r="C312" s="113" t="s">
        <v>30</v>
      </c>
      <c r="D312" s="114">
        <v>1</v>
      </c>
      <c r="E312" s="126"/>
      <c r="F312" s="50">
        <f t="shared" ref="F312:F315" si="36">ROUND(D312*E312,2)</f>
        <v>0</v>
      </c>
      <c r="G312" s="182"/>
    </row>
    <row r="313" spans="1:7" s="58" customFormat="1" ht="229.5">
      <c r="A313" s="137" t="s">
        <v>333</v>
      </c>
      <c r="B313" s="200" t="s">
        <v>417</v>
      </c>
      <c r="C313" s="113" t="s">
        <v>30</v>
      </c>
      <c r="D313" s="106">
        <v>1</v>
      </c>
      <c r="E313" s="126"/>
      <c r="F313" s="50">
        <f t="shared" si="36"/>
        <v>0</v>
      </c>
      <c r="G313" s="182"/>
    </row>
    <row r="314" spans="1:7" s="58" customFormat="1" ht="114.75">
      <c r="A314" s="137" t="s">
        <v>334</v>
      </c>
      <c r="B314" s="200" t="s">
        <v>428</v>
      </c>
      <c r="C314" s="113" t="s">
        <v>30</v>
      </c>
      <c r="D314" s="114">
        <v>1</v>
      </c>
      <c r="E314" s="126"/>
      <c r="F314" s="50">
        <f t="shared" si="36"/>
        <v>0</v>
      </c>
      <c r="G314" s="182"/>
    </row>
    <row r="315" spans="1:7" s="58" customFormat="1" ht="178.5">
      <c r="A315" s="137" t="s">
        <v>335</v>
      </c>
      <c r="B315" s="190" t="s">
        <v>419</v>
      </c>
      <c r="C315" s="105" t="s">
        <v>30</v>
      </c>
      <c r="D315" s="106">
        <v>4</v>
      </c>
      <c r="E315" s="126"/>
      <c r="F315" s="50">
        <f t="shared" si="36"/>
        <v>0</v>
      </c>
      <c r="G315" s="182"/>
    </row>
    <row r="316" spans="1:7" s="58" customFormat="1" ht="109.5" customHeight="1">
      <c r="A316" s="115"/>
      <c r="B316" s="222"/>
      <c r="C316" s="96"/>
      <c r="D316" s="97"/>
      <c r="E316" s="134"/>
      <c r="F316" s="188"/>
      <c r="G316" s="182"/>
    </row>
    <row r="317" spans="1:7" s="58" customFormat="1" ht="140.25">
      <c r="A317" s="137" t="s">
        <v>336</v>
      </c>
      <c r="B317" s="107" t="s">
        <v>420</v>
      </c>
      <c r="C317" s="105" t="s">
        <v>30</v>
      </c>
      <c r="D317" s="106">
        <v>1</v>
      </c>
      <c r="E317" s="126"/>
      <c r="F317" s="50">
        <f t="shared" si="35"/>
        <v>0</v>
      </c>
      <c r="G317" s="182"/>
    </row>
    <row r="318" spans="1:7" s="58" customFormat="1">
      <c r="A318" s="46"/>
      <c r="B318" s="189" t="s">
        <v>392</v>
      </c>
      <c r="C318" s="44"/>
      <c r="D318" s="44"/>
      <c r="E318" s="126"/>
      <c r="F318" s="49"/>
      <c r="G318" s="182"/>
    </row>
    <row r="319" spans="1:7" s="58" customFormat="1" ht="140.25">
      <c r="A319" s="137" t="s">
        <v>316</v>
      </c>
      <c r="B319" s="107" t="s">
        <v>437</v>
      </c>
      <c r="C319" s="105" t="s">
        <v>30</v>
      </c>
      <c r="D319" s="106">
        <v>4</v>
      </c>
      <c r="E319" s="126"/>
      <c r="F319" s="50">
        <f t="shared" si="35"/>
        <v>0</v>
      </c>
      <c r="G319" s="182"/>
    </row>
    <row r="320" spans="1:7" s="58" customFormat="1" ht="89.25">
      <c r="A320" s="137" t="s">
        <v>317</v>
      </c>
      <c r="B320" s="107" t="s">
        <v>438</v>
      </c>
      <c r="C320" s="105" t="s">
        <v>30</v>
      </c>
      <c r="D320" s="106">
        <v>3</v>
      </c>
      <c r="E320" s="126"/>
      <c r="F320" s="50">
        <f t="shared" si="35"/>
        <v>0</v>
      </c>
      <c r="G320" s="182"/>
    </row>
    <row r="321" spans="1:7" s="151" customFormat="1" ht="13.5" thickBot="1">
      <c r="A321" s="224"/>
      <c r="B321" s="153"/>
      <c r="C321" s="152"/>
      <c r="D321" s="154"/>
      <c r="E321" s="155"/>
      <c r="F321" s="154"/>
      <c r="G321" s="185"/>
    </row>
    <row r="322" spans="1:7" s="151" customFormat="1" ht="14.25" thickTop="1" thickBot="1">
      <c r="A322" s="225"/>
      <c r="B322" s="153" t="s">
        <v>338</v>
      </c>
      <c r="C322" s="152"/>
      <c r="D322" s="154"/>
      <c r="E322" s="155"/>
      <c r="F322" s="154">
        <f>SUM(F15:F320)</f>
        <v>0</v>
      </c>
      <c r="G322" s="185"/>
    </row>
    <row r="323" spans="1:7" ht="13.5" thickTop="1">
      <c r="A323" s="218"/>
      <c r="B323" s="63"/>
      <c r="E323" s="147"/>
      <c r="F323" s="131"/>
    </row>
    <row r="324" spans="1:7">
      <c r="A324" s="216" t="str">
        <f>'A.REK GO OBJEKT'!A15</f>
        <v>A.ii</v>
      </c>
      <c r="B324" s="170" t="s">
        <v>27</v>
      </c>
    </row>
    <row r="325" spans="1:7">
      <c r="A325" s="218"/>
      <c r="B325" s="98"/>
    </row>
    <row r="326" spans="1:7" s="51" customFormat="1">
      <c r="A326" s="171" t="s">
        <v>6</v>
      </c>
      <c r="B326" s="172" t="s">
        <v>7</v>
      </c>
      <c r="C326" s="173" t="s">
        <v>8</v>
      </c>
      <c r="D326" s="44" t="s">
        <v>9</v>
      </c>
      <c r="E326" s="149" t="s">
        <v>10</v>
      </c>
      <c r="F326" s="49" t="s">
        <v>11</v>
      </c>
      <c r="G326" s="183"/>
    </row>
    <row r="327" spans="1:7" s="47" customFormat="1">
      <c r="A327" s="44"/>
      <c r="B327" s="46" t="s">
        <v>111</v>
      </c>
      <c r="C327" s="44"/>
      <c r="D327" s="44"/>
      <c r="E327" s="126"/>
      <c r="F327" s="49"/>
      <c r="G327" s="187"/>
    </row>
    <row r="328" spans="1:7" s="51" customFormat="1" ht="51">
      <c r="A328" s="111" t="s">
        <v>26</v>
      </c>
      <c r="B328" s="198" t="s">
        <v>105</v>
      </c>
      <c r="C328" s="105" t="s">
        <v>30</v>
      </c>
      <c r="D328" s="106">
        <v>1</v>
      </c>
      <c r="E328" s="52"/>
      <c r="F328" s="144">
        <f>ROUND(D328*E328,2)</f>
        <v>0</v>
      </c>
      <c r="G328" s="183"/>
    </row>
    <row r="329" spans="1:7" s="51" customFormat="1" ht="51">
      <c r="A329" s="111" t="s">
        <v>29</v>
      </c>
      <c r="B329" s="205" t="s">
        <v>121</v>
      </c>
      <c r="C329" s="105" t="s">
        <v>30</v>
      </c>
      <c r="D329" s="106">
        <v>2</v>
      </c>
      <c r="E329" s="52"/>
      <c r="F329" s="144">
        <f>ROUND(D329*E329,2)</f>
        <v>0</v>
      </c>
      <c r="G329" s="183"/>
    </row>
    <row r="330" spans="1:7" s="47" customFormat="1">
      <c r="A330" s="44"/>
      <c r="B330" s="211" t="s">
        <v>95</v>
      </c>
      <c r="C330" s="44"/>
      <c r="D330" s="44"/>
      <c r="E330" s="52"/>
      <c r="F330" s="49"/>
      <c r="G330" s="187"/>
    </row>
    <row r="331" spans="1:7" s="51" customFormat="1" ht="89.25">
      <c r="A331" s="115" t="s">
        <v>34</v>
      </c>
      <c r="B331" s="205" t="s">
        <v>514</v>
      </c>
      <c r="C331" s="113" t="s">
        <v>36</v>
      </c>
      <c r="D331" s="114">
        <v>1</v>
      </c>
      <c r="E331" s="52"/>
      <c r="F331" s="50">
        <f t="shared" ref="F331:F333" si="37">ROUND(D331*E331,2)</f>
        <v>0</v>
      </c>
      <c r="G331" s="183"/>
    </row>
    <row r="332" spans="1:7" s="58" customFormat="1" ht="63.75">
      <c r="A332" s="115" t="s">
        <v>35</v>
      </c>
      <c r="B332" s="174" t="s">
        <v>512</v>
      </c>
      <c r="C332" s="113" t="s">
        <v>31</v>
      </c>
      <c r="D332" s="114">
        <v>30</v>
      </c>
      <c r="E332" s="126"/>
      <c r="F332" s="50">
        <f t="shared" si="37"/>
        <v>0</v>
      </c>
      <c r="G332" s="182"/>
    </row>
    <row r="333" spans="1:7" s="58" customFormat="1" ht="51">
      <c r="A333" s="115" t="s">
        <v>107</v>
      </c>
      <c r="B333" s="112" t="s">
        <v>513</v>
      </c>
      <c r="C333" s="113" t="s">
        <v>33</v>
      </c>
      <c r="D333" s="114">
        <v>1</v>
      </c>
      <c r="E333" s="126"/>
      <c r="F333" s="50">
        <f t="shared" si="37"/>
        <v>0</v>
      </c>
      <c r="G333" s="182"/>
    </row>
    <row r="334" spans="1:7" ht="13.5" thickBot="1">
      <c r="A334" s="143"/>
      <c r="B334" s="175"/>
      <c r="C334" s="146"/>
      <c r="D334" s="176"/>
      <c r="F334" s="131"/>
    </row>
    <row r="335" spans="1:7" ht="14.25" thickTop="1" thickBot="1">
      <c r="A335" s="178"/>
      <c r="B335" s="177" t="s">
        <v>5</v>
      </c>
      <c r="C335" s="178"/>
      <c r="D335" s="179"/>
      <c r="E335" s="150"/>
      <c r="F335" s="145">
        <f>SUM(F327:F334)</f>
        <v>0</v>
      </c>
    </row>
    <row r="336" spans="1:7" ht="15" customHeight="1" thickTop="1"/>
  </sheetData>
  <sheetProtection selectLockedCells="1"/>
  <phoneticPr fontId="38" type="noConversion"/>
  <pageMargins left="0.62992125984251968" right="0.23622047244094491" top="0.62992125984251968" bottom="0.62992125984251968" header="0.31496062992125984" footer="0.31496062992125984"/>
  <pageSetup paperSize="9" scale="93" fitToHeight="0" orientation="portrait" r:id="rId1"/>
  <headerFooter differentFirst="1">
    <oddFooter>&amp;CStran &amp;P od &amp;N</oddFooter>
  </headerFooter>
  <rowBreaks count="22" manualBreakCount="22">
    <brk id="12" max="5" man="1"/>
    <brk id="20" max="5" man="1"/>
    <brk id="56" max="5" man="1"/>
    <brk id="61" max="5" man="1"/>
    <brk id="65" max="5" man="1"/>
    <brk id="80" max="5" man="1"/>
    <brk id="86" max="5" man="1"/>
    <brk id="90" max="5" man="1"/>
    <brk id="95" max="5" man="1"/>
    <brk id="106" max="5" man="1"/>
    <brk id="124" max="5" man="1"/>
    <brk id="129" max="5" man="1"/>
    <brk id="160" max="5" man="1"/>
    <brk id="163" max="5" man="1"/>
    <brk id="193" max="5" man="1"/>
    <brk id="217" max="5" man="1"/>
    <brk id="238" max="5" man="1"/>
    <brk id="242" max="5" man="1"/>
    <brk id="267" max="5" man="1"/>
    <brk id="292" max="5" man="1"/>
    <brk id="317" max="5" man="1"/>
    <brk id="323" max="5"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76376bf6-af08-4a2f-b15a-d3c4a73ca8e6" xsi:nil="true"/>
    <lcf76f155ced4ddcb4097134ff3c332f xmlns="7c1ce5eb-e218-4198-9fed-32534c1e6606">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3461DA3CC81A1A4FAE8ABCF2B3919951" ma:contentTypeVersion="15" ma:contentTypeDescription="Ustvari nov dokument." ma:contentTypeScope="" ma:versionID="a8e27159577f393a712f57bcb73b7ccc">
  <xsd:schema xmlns:xsd="http://www.w3.org/2001/XMLSchema" xmlns:xs="http://www.w3.org/2001/XMLSchema" xmlns:p="http://schemas.microsoft.com/office/2006/metadata/properties" xmlns:ns2="76376bf6-af08-4a2f-b15a-d3c4a73ca8e6" xmlns:ns3="7c1ce5eb-e218-4198-9fed-32534c1e6606" targetNamespace="http://schemas.microsoft.com/office/2006/metadata/properties" ma:root="true" ma:fieldsID="4d04b460c276a0025ce67738b8f6f073" ns2:_="" ns3:_="">
    <xsd:import namespace="76376bf6-af08-4a2f-b15a-d3c4a73ca8e6"/>
    <xsd:import namespace="7c1ce5eb-e218-4198-9fed-32534c1e660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376bf6-af08-4a2f-b15a-d3c4a73ca8e6" elementFormDefault="qualified">
    <xsd:import namespace="http://schemas.microsoft.com/office/2006/documentManagement/types"/>
    <xsd:import namespace="http://schemas.microsoft.com/office/infopath/2007/PartnerControls"/>
    <xsd:element name="SharedWithUsers" ma:index="8"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V skupni rabi s podrobnostmi" ma:internalName="SharedWithDetails" ma:readOnly="true">
      <xsd:simpleType>
        <xsd:restriction base="dms:Note">
          <xsd:maxLength value="255"/>
        </xsd:restriction>
      </xsd:simpleType>
    </xsd:element>
    <xsd:element name="TaxCatchAll" ma:index="15" nillable="true" ma:displayName="Taxonomy Catch All Column" ma:hidden="true" ma:list="{d5f5c77b-303b-4841-a448-19c6147f8438}" ma:internalName="TaxCatchAll" ma:showField="CatchAllData" ma:web="76376bf6-af08-4a2f-b15a-d3c4a73ca8e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c1ce5eb-e218-4198-9fed-32534c1e660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Oznake slike" ma:readOnly="false" ma:fieldId="{5cf76f15-5ced-4ddc-b409-7134ff3c332f}" ma:taxonomyMulti="true" ma:sspId="5af8bb82-e5ed-44e9-90c6-9ea8d7729c34"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4E1B9AD-FE8D-409A-8856-3EE0681F1690}">
  <ds:schemaRefs>
    <ds:schemaRef ds:uri="http://schemas.microsoft.com/office/2006/metadata/properties"/>
    <ds:schemaRef ds:uri="http://schemas.microsoft.com/office/infopath/2007/PartnerControls"/>
    <ds:schemaRef ds:uri="76376bf6-af08-4a2f-b15a-d3c4a73ca8e6"/>
    <ds:schemaRef ds:uri="7c1ce5eb-e218-4198-9fed-32534c1e6606"/>
  </ds:schemaRefs>
</ds:datastoreItem>
</file>

<file path=customXml/itemProps2.xml><?xml version="1.0" encoding="utf-8"?>
<ds:datastoreItem xmlns:ds="http://schemas.openxmlformats.org/officeDocument/2006/customXml" ds:itemID="{04DDEAC9-F94F-4E69-82C3-E74B38BE6912}">
  <ds:schemaRefs>
    <ds:schemaRef ds:uri="http://schemas.microsoft.com/sharepoint/v3/contenttype/forms"/>
  </ds:schemaRefs>
</ds:datastoreItem>
</file>

<file path=customXml/itemProps3.xml><?xml version="1.0" encoding="utf-8"?>
<ds:datastoreItem xmlns:ds="http://schemas.openxmlformats.org/officeDocument/2006/customXml" ds:itemID="{5159D6B6-FF94-4733-85A5-CC482DC5CA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376bf6-af08-4a2f-b15a-d3c4a73ca8e6"/>
    <ds:schemaRef ds:uri="7c1ce5eb-e218-4198-9fed-32534c1e660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4</vt:i4>
      </vt:variant>
      <vt:variant>
        <vt:lpstr>Imenovani obsegi</vt:lpstr>
      </vt:variant>
      <vt:variant>
        <vt:i4>3</vt:i4>
      </vt:variant>
    </vt:vector>
  </HeadingPairs>
  <TitlesOfParts>
    <vt:vector size="7" baseType="lpstr">
      <vt:lpstr>PRVA STRAN</vt:lpstr>
      <vt:lpstr>REK-SKUPAJ</vt:lpstr>
      <vt:lpstr>A.REK GO OBJEKT</vt:lpstr>
      <vt:lpstr>I.A-NOTRANJA OPREMA</vt:lpstr>
      <vt:lpstr>'A.REK GO OBJEKT'!Področje_tiskanja</vt:lpstr>
      <vt:lpstr>'I.A-NOTRANJA OPREMA'!Področje_tiskanja</vt:lpstr>
      <vt:lpstr>'REK-SKUPAJ'!Področje_tiskanja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Jože Grobelnik</dc:creator>
  <cp:lastModifiedBy>Rene Blažič</cp:lastModifiedBy>
  <cp:lastPrinted>2026-04-02T08:17:45Z</cp:lastPrinted>
  <dcterms:created xsi:type="dcterms:W3CDTF">2015-07-14T10:57:12Z</dcterms:created>
  <dcterms:modified xsi:type="dcterms:W3CDTF">2026-04-02T08:17:48Z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0x0101003461DA3CC81A1A4FAE8ABCF2B3919951</vt:lpwstr>
  </property>
</Properties>
</file>